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B-galactosidase assays\"/>
    </mc:Choice>
  </mc:AlternateContent>
  <xr:revisionPtr revIDLastSave="0" documentId="13_ncr:1_{58809458-7354-418A-B696-DC165AE2F33B}" xr6:coauthVersionLast="47" xr6:coauthVersionMax="47" xr10:uidLastSave="{00000000-0000-0000-0000-000000000000}"/>
  <bookViews>
    <workbookView xWindow="0" yWindow="90" windowWidth="19200" windowHeight="10710" activeTab="3" xr2:uid="{5C41EF77-CB60-FC44-AD93-93D7C90723EA}"/>
  </bookViews>
  <sheets>
    <sheet name="Raw_Data" sheetId="1" r:id="rId1"/>
    <sheet name="Data for Chart" sheetId="2" r:id="rId2"/>
    <sheet name="CultureCalcs" sheetId="3" r:id="rId3"/>
    <sheet name="Normalized to W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2" i="1" l="1"/>
  <c r="H33" i="1"/>
  <c r="H34" i="1"/>
  <c r="H35" i="1"/>
  <c r="H36" i="1"/>
  <c r="H37" i="1"/>
  <c r="H32" i="1"/>
  <c r="H27" i="1"/>
  <c r="H28" i="1"/>
  <c r="H29" i="1"/>
  <c r="H30" i="1"/>
  <c r="H31" i="1"/>
  <c r="H26" i="1"/>
  <c r="I7" i="1"/>
  <c r="H9" i="1"/>
  <c r="H10" i="1"/>
  <c r="H11" i="1"/>
  <c r="H12" i="1"/>
  <c r="H13" i="1"/>
  <c r="H8" i="1"/>
  <c r="H3" i="1"/>
  <c r="H4" i="1"/>
  <c r="H5" i="1"/>
  <c r="H6" i="1"/>
  <c r="H7" i="1"/>
  <c r="I13" i="1"/>
  <c r="H2" i="1"/>
  <c r="I25" i="1"/>
  <c r="I24" i="1"/>
  <c r="H15" i="1"/>
  <c r="H16" i="1"/>
  <c r="H17" i="1"/>
  <c r="H18" i="1"/>
  <c r="H19" i="1"/>
  <c r="H20" i="1"/>
  <c r="H21" i="1"/>
  <c r="H22" i="1"/>
  <c r="H23" i="1"/>
  <c r="H24" i="1"/>
  <c r="H25" i="1"/>
  <c r="H14" i="1"/>
  <c r="I2" i="1"/>
  <c r="F37" i="1"/>
  <c r="I37" i="1" s="1"/>
  <c r="F35" i="1"/>
  <c r="F33" i="1"/>
  <c r="I33" i="1" s="1"/>
  <c r="F29" i="1"/>
  <c r="I29" i="1" s="1"/>
  <c r="F27" i="1"/>
  <c r="F25" i="1"/>
  <c r="F23" i="1"/>
  <c r="F21" i="1"/>
  <c r="I21" i="1" s="1"/>
  <c r="F19" i="1"/>
  <c r="I19" i="1" s="1"/>
  <c r="F17" i="1"/>
  <c r="I17" i="1" s="1"/>
  <c r="F15" i="1"/>
  <c r="F13" i="1"/>
  <c r="F11" i="1"/>
  <c r="F9" i="1"/>
  <c r="I9" i="1" s="1"/>
  <c r="F7" i="1"/>
  <c r="F5" i="1"/>
  <c r="F3" i="1"/>
  <c r="I3" i="1" s="1"/>
  <c r="I15" i="1"/>
  <c r="I27" i="1"/>
  <c r="F4" i="1"/>
  <c r="I4" i="1" s="1"/>
  <c r="F6" i="1"/>
  <c r="F2" i="1"/>
  <c r="F10" i="1"/>
  <c r="I10" i="1" s="1"/>
  <c r="F12" i="1"/>
  <c r="I12" i="1" s="1"/>
  <c r="F8" i="1"/>
  <c r="F16" i="1"/>
  <c r="I16" i="1" s="1"/>
  <c r="F18" i="1"/>
  <c r="I18" i="1" s="1"/>
  <c r="J18" i="1" s="1"/>
  <c r="F14" i="1"/>
  <c r="I14" i="1" s="1"/>
  <c r="G2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F26" i="1"/>
  <c r="I26" i="1" s="1"/>
  <c r="F28" i="1"/>
  <c r="I28" i="1" s="1"/>
  <c r="F30" i="1"/>
  <c r="F31" i="1"/>
  <c r="F32" i="1"/>
  <c r="F34" i="1"/>
  <c r="I34" i="1" s="1"/>
  <c r="F36" i="1"/>
  <c r="F24" i="1"/>
  <c r="F22" i="1"/>
  <c r="I22" i="1" s="1"/>
  <c r="F20" i="1"/>
  <c r="I35" i="1" l="1"/>
  <c r="I32" i="1"/>
  <c r="K32" i="1" s="1"/>
  <c r="I31" i="1"/>
  <c r="I30" i="1"/>
  <c r="I8" i="1"/>
  <c r="I5" i="1"/>
  <c r="K16" i="1"/>
  <c r="J8" i="1"/>
  <c r="I20" i="1"/>
  <c r="K20" i="1" s="1"/>
  <c r="K24" i="1"/>
  <c r="K30" i="1"/>
  <c r="J14" i="1"/>
  <c r="K2" i="1"/>
  <c r="J32" i="1"/>
  <c r="I36" i="1"/>
  <c r="K36" i="1" s="1"/>
  <c r="J26" i="1"/>
  <c r="I23" i="1"/>
  <c r="J22" i="1" s="1"/>
  <c r="I11" i="1"/>
  <c r="J10" i="1" s="1"/>
  <c r="K4" i="1"/>
  <c r="I6" i="1"/>
  <c r="K34" i="1"/>
  <c r="J34" i="1"/>
  <c r="J28" i="1"/>
  <c r="K28" i="1"/>
  <c r="K18" i="1"/>
  <c r="J16" i="1"/>
  <c r="K14" i="1"/>
  <c r="K12" i="1"/>
  <c r="J2" i="1"/>
  <c r="J12" i="1"/>
  <c r="K8" i="1"/>
  <c r="K26" i="1"/>
  <c r="J30" i="1"/>
  <c r="J4" i="1"/>
  <c r="K6" i="1" l="1"/>
  <c r="D4" i="2"/>
  <c r="J20" i="1"/>
  <c r="J24" i="1"/>
  <c r="C6" i="2" s="1"/>
  <c r="K22" i="1"/>
  <c r="D5" i="2"/>
  <c r="C4" i="2"/>
  <c r="K10" i="1"/>
  <c r="J6" i="1"/>
  <c r="D3" i="2" s="1"/>
  <c r="C5" i="2"/>
  <c r="N24" i="1" s="1"/>
  <c r="J36" i="1"/>
  <c r="C8" i="2" s="1"/>
  <c r="C3" i="2"/>
  <c r="N5" i="1" s="1"/>
  <c r="D6" i="2"/>
  <c r="C7" i="2"/>
  <c r="D7" i="2"/>
  <c r="N15" i="1" l="1"/>
  <c r="N21" i="1"/>
  <c r="N22" i="1"/>
  <c r="O22" i="1" s="1"/>
  <c r="R12" i="1" s="1"/>
  <c r="N18" i="1"/>
  <c r="N19" i="1"/>
  <c r="G4" i="2"/>
  <c r="N23" i="1"/>
  <c r="N14" i="1"/>
  <c r="O14" i="1" s="1"/>
  <c r="R8" i="1" s="1"/>
  <c r="N25" i="1"/>
  <c r="O24" i="1" s="1"/>
  <c r="R13" i="1" s="1"/>
  <c r="N20" i="1"/>
  <c r="N17" i="1"/>
  <c r="N16" i="1"/>
  <c r="D8" i="2"/>
  <c r="N7" i="1"/>
  <c r="N6" i="1"/>
  <c r="P6" i="1" s="1"/>
  <c r="N9" i="1"/>
  <c r="N3" i="1"/>
  <c r="N2" i="1"/>
  <c r="N10" i="1"/>
  <c r="N13" i="1"/>
  <c r="N8" i="1"/>
  <c r="N4" i="1"/>
  <c r="N11" i="1"/>
  <c r="G3" i="2"/>
  <c r="N12" i="1"/>
  <c r="N35" i="1"/>
  <c r="N32" i="1"/>
  <c r="G5" i="2"/>
  <c r="N33" i="1"/>
  <c r="N29" i="1"/>
  <c r="N31" i="1"/>
  <c r="N34" i="1"/>
  <c r="N26" i="1"/>
  <c r="N28" i="1"/>
  <c r="N37" i="1"/>
  <c r="N36" i="1"/>
  <c r="N30" i="1"/>
  <c r="N27" i="1"/>
  <c r="P22" i="1" l="1"/>
  <c r="P20" i="1"/>
  <c r="P24" i="1"/>
  <c r="P16" i="1"/>
  <c r="P18" i="1"/>
  <c r="O18" i="1"/>
  <c r="R10" i="1" s="1"/>
  <c r="P14" i="1"/>
  <c r="O10" i="1"/>
  <c r="R6" i="1" s="1"/>
  <c r="O20" i="1"/>
  <c r="R11" i="1" s="1"/>
  <c r="O16" i="1"/>
  <c r="R9" i="1" s="1"/>
  <c r="O2" i="1"/>
  <c r="R2" i="1" s="1"/>
  <c r="O12" i="1"/>
  <c r="R7" i="1" s="1"/>
  <c r="P10" i="1"/>
  <c r="O6" i="1"/>
  <c r="R4" i="1" s="1"/>
  <c r="P12" i="1"/>
  <c r="O8" i="1"/>
  <c r="R5" i="1" s="1"/>
  <c r="P8" i="1"/>
  <c r="P4" i="1"/>
  <c r="O4" i="1"/>
  <c r="R3" i="1" s="1"/>
  <c r="P32" i="1"/>
  <c r="O32" i="1"/>
  <c r="R17" i="1" s="1"/>
  <c r="P28" i="1"/>
  <c r="O28" i="1"/>
  <c r="R15" i="1" s="1"/>
  <c r="O26" i="1"/>
  <c r="R14" i="1" s="1"/>
  <c r="P26" i="1"/>
  <c r="O36" i="1"/>
  <c r="R19" i="1" s="1"/>
  <c r="P36" i="1"/>
  <c r="O34" i="1"/>
  <c r="R18" i="1" s="1"/>
  <c r="P34" i="1"/>
  <c r="P30" i="1"/>
  <c r="O30" i="1"/>
  <c r="R16" i="1" s="1"/>
  <c r="K4" i="4" l="1"/>
  <c r="C5" i="4"/>
  <c r="D5" i="4"/>
  <c r="K3" i="4"/>
  <c r="C6" i="4"/>
  <c r="D6" i="4"/>
  <c r="K5" i="4"/>
  <c r="C3" i="4"/>
  <c r="C4" i="4"/>
  <c r="D4" i="4"/>
  <c r="D3" i="4"/>
  <c r="D7" i="4"/>
  <c r="C7" i="4"/>
  <c r="D8" i="4"/>
  <c r="C8" i="4"/>
  <c r="G4" i="4" l="1"/>
  <c r="G3" i="4"/>
  <c r="G5" i="4"/>
</calcChain>
</file>

<file path=xl/sharedStrings.xml><?xml version="1.0" encoding="utf-8"?>
<sst xmlns="http://schemas.openxmlformats.org/spreadsheetml/2006/main" count="113" uniqueCount="83">
  <si>
    <t>Sample</t>
  </si>
  <si>
    <t>OD 420</t>
  </si>
  <si>
    <t>OD 550</t>
  </si>
  <si>
    <t>OD 600</t>
  </si>
  <si>
    <t>Start</t>
  </si>
  <si>
    <t>Start Time (min)</t>
  </si>
  <si>
    <t>End Time (clock)</t>
  </si>
  <si>
    <t>End Time (min)</t>
  </si>
  <si>
    <t>Miller Units</t>
  </si>
  <si>
    <t>Average</t>
  </si>
  <si>
    <t>St Dev</t>
  </si>
  <si>
    <t>1A</t>
  </si>
  <si>
    <t>1B</t>
  </si>
  <si>
    <t>2A</t>
  </si>
  <si>
    <t>2B</t>
  </si>
  <si>
    <t>3A</t>
  </si>
  <si>
    <t>3B</t>
  </si>
  <si>
    <t>4A</t>
  </si>
  <si>
    <t>4B</t>
  </si>
  <si>
    <t>5A</t>
  </si>
  <si>
    <t>5B</t>
  </si>
  <si>
    <t>6A</t>
  </si>
  <si>
    <t>6B</t>
  </si>
  <si>
    <t>7A</t>
  </si>
  <si>
    <t>7B</t>
  </si>
  <si>
    <t>8A</t>
  </si>
  <si>
    <t>8B</t>
  </si>
  <si>
    <t>9A</t>
  </si>
  <si>
    <t>9B</t>
  </si>
  <si>
    <t>10A</t>
  </si>
  <si>
    <t>10B</t>
  </si>
  <si>
    <t>11A</t>
  </si>
  <si>
    <t>11B</t>
  </si>
  <si>
    <t>12A</t>
  </si>
  <si>
    <t>12B</t>
  </si>
  <si>
    <t>13A</t>
  </si>
  <si>
    <t>13B</t>
  </si>
  <si>
    <t>14A</t>
  </si>
  <si>
    <t>14B</t>
  </si>
  <si>
    <t>15A</t>
  </si>
  <si>
    <t>15B</t>
  </si>
  <si>
    <t>16A</t>
  </si>
  <si>
    <t>16B</t>
  </si>
  <si>
    <t>17A</t>
  </si>
  <si>
    <t>17B</t>
  </si>
  <si>
    <t>18A</t>
  </si>
  <si>
    <t>18B</t>
  </si>
  <si>
    <t>Tube numbers</t>
  </si>
  <si>
    <t>1 to 3</t>
  </si>
  <si>
    <t>4to 6</t>
  </si>
  <si>
    <t>7 to 9</t>
  </si>
  <si>
    <t>10 to 12</t>
  </si>
  <si>
    <t>13 to 15</t>
  </si>
  <si>
    <t>16 to 18</t>
  </si>
  <si>
    <t>KRLVS Number</t>
  </si>
  <si>
    <t>Background Strain</t>
  </si>
  <si>
    <t>Nickname</t>
  </si>
  <si>
    <t>Tube</t>
  </si>
  <si>
    <t>OD600 t=0</t>
  </si>
  <si>
    <t>LVS</t>
  </si>
  <si>
    <t>Goal Starting OD</t>
  </si>
  <si>
    <t>uL culture to add</t>
  </si>
  <si>
    <t>WT PdpA</t>
  </si>
  <si>
    <t>PdpA WT</t>
  </si>
  <si>
    <t>Ideal SD</t>
  </si>
  <si>
    <t>idealSD</t>
  </si>
  <si>
    <r>
      <t>Δ</t>
    </r>
    <r>
      <rPr>
        <i/>
        <sz val="12"/>
        <color rgb="FF000000"/>
        <rFont val="Arial"/>
        <family val="2"/>
      </rPr>
      <t>rpsU2</t>
    </r>
  </si>
  <si>
    <t xml:space="preserve"> </t>
  </si>
  <si>
    <t>LVS PdpA WT</t>
  </si>
  <si>
    <t>LVS idealSD</t>
  </si>
  <si>
    <t>drpsU2 idealSD</t>
  </si>
  <si>
    <t>Ratio LVS vs.  drpsU2</t>
  </si>
  <si>
    <t>Normalized to WT</t>
  </si>
  <si>
    <t>STDEV</t>
  </si>
  <si>
    <t>Tube Numbers</t>
  </si>
  <si>
    <t>Ttests</t>
  </si>
  <si>
    <t>drpsU2 PdpA WT</t>
  </si>
  <si>
    <t>LVS pdpA better</t>
  </si>
  <si>
    <t>Diluted 1:20 ODS</t>
  </si>
  <si>
    <t>PdpA better</t>
  </si>
  <si>
    <t>drpsU2 pdpA better</t>
  </si>
  <si>
    <t>pdpA better</t>
  </si>
  <si>
    <t>LVS vs. 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</si>
</sst>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1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sz val="12"/>
      <color rgb="FF000000"/>
      <name val="Calibri"/>
      <family val="2"/>
    </font>
    <font>
      <b/>
      <sz val="12"/>
      <color theme="1"/>
      <name val="Arial"/>
      <family val="2"/>
    </font>
    <font>
      <sz val="11"/>
      <color theme="1"/>
      <name val="Calibri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i/>
      <sz val="12"/>
      <color rgb="FF000000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0" fillId="0" borderId="3" xfId="0" applyNumberFormat="1" applyBorder="1"/>
    <xf numFmtId="0" fontId="5" fillId="0" borderId="2" xfId="0" applyFont="1" applyBorder="1" applyAlignment="1">
      <alignment horizontal="center"/>
    </xf>
    <xf numFmtId="0" fontId="0" fillId="0" borderId="3" xfId="0" applyBorder="1"/>
    <xf numFmtId="11" fontId="0" fillId="0" borderId="0" xfId="0" applyNumberFormat="1"/>
    <xf numFmtId="0" fontId="7" fillId="0" borderId="0" xfId="0" applyFont="1" applyAlignment="1">
      <alignment vertical="center"/>
    </xf>
    <xf numFmtId="0" fontId="2" fillId="0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0" fillId="0" borderId="0" xfId="0" quotePrefix="1"/>
    <xf numFmtId="0" fontId="1" fillId="0" borderId="3" xfId="0" applyFont="1" applyBorder="1"/>
    <xf numFmtId="16" fontId="0" fillId="0" borderId="3" xfId="0" applyNumberFormat="1" applyBorder="1"/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165" fontId="1" fillId="0" borderId="0" xfId="0" applyNumberFormat="1" applyFont="1"/>
    <xf numFmtId="165" fontId="0" fillId="0" borderId="0" xfId="0" applyNumberFormat="1" applyFont="1"/>
    <xf numFmtId="14" fontId="0" fillId="0" borderId="0" xfId="0" applyNumberFormat="1"/>
    <xf numFmtId="165" fontId="9" fillId="0" borderId="10" xfId="0" applyNumberFormat="1" applyFont="1" applyBorder="1"/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3" fillId="0" borderId="0" xfId="0" applyFont="1"/>
    <xf numFmtId="0" fontId="3" fillId="0" borderId="0" xfId="0" applyFont="1" applyFill="1" applyBorder="1" applyAlignment="1">
      <alignment horizontal="center" wrapText="1"/>
    </xf>
    <xf numFmtId="164" fontId="0" fillId="0" borderId="3" xfId="0" applyNumberFormat="1" applyBorder="1"/>
    <xf numFmtId="0" fontId="14" fillId="0" borderId="8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Chart'!$D$3:$D$14</c:f>
                <c:numCache>
                  <c:formatCode>General</c:formatCode>
                  <c:ptCount val="12"/>
                  <c:pt idx="0">
                    <c:v>15.025708015707419</c:v>
                  </c:pt>
                  <c:pt idx="1">
                    <c:v>10.572141404517282</c:v>
                  </c:pt>
                  <c:pt idx="2">
                    <c:v>37.392805072277966</c:v>
                  </c:pt>
                  <c:pt idx="3">
                    <c:v>30.270559113948238</c:v>
                  </c:pt>
                  <c:pt idx="4">
                    <c:v>2.6761793477503772</c:v>
                  </c:pt>
                  <c:pt idx="5">
                    <c:v>3.4110021550166434</c:v>
                  </c:pt>
                </c:numCache>
              </c:numRef>
            </c:plus>
            <c:minus>
              <c:numRef>
                <c:f>'Data for Chart'!$D$3:$D$14</c:f>
                <c:numCache>
                  <c:formatCode>General</c:formatCode>
                  <c:ptCount val="12"/>
                  <c:pt idx="0">
                    <c:v>15.025708015707419</c:v>
                  </c:pt>
                  <c:pt idx="1">
                    <c:v>10.572141404517282</c:v>
                  </c:pt>
                  <c:pt idx="2">
                    <c:v>37.392805072277966</c:v>
                  </c:pt>
                  <c:pt idx="3">
                    <c:v>30.270559113948238</c:v>
                  </c:pt>
                  <c:pt idx="4">
                    <c:v>2.6761793477503772</c:v>
                  </c:pt>
                  <c:pt idx="5">
                    <c:v>3.4110021550166434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Chart'!$B$3:$B$8</c:f>
              <c:strCache>
                <c:ptCount val="6"/>
                <c:pt idx="0">
                  <c:v>LVS PdpA WT</c:v>
                </c:pt>
                <c:pt idx="1">
                  <c:v>drpsU2 PdpA WT</c:v>
                </c:pt>
                <c:pt idx="2">
                  <c:v>LVS idealSD</c:v>
                </c:pt>
                <c:pt idx="3">
                  <c:v>drpsU2 idealSD</c:v>
                </c:pt>
                <c:pt idx="4">
                  <c:v>LVS pdpA better</c:v>
                </c:pt>
                <c:pt idx="5">
                  <c:v>drpsU2 pdpA better</c:v>
                </c:pt>
              </c:strCache>
            </c:strRef>
          </c:cat>
          <c:val>
            <c:numRef>
              <c:f>'Data for Chart'!$C$3:$C$8</c:f>
              <c:numCache>
                <c:formatCode>0.0</c:formatCode>
                <c:ptCount val="6"/>
                <c:pt idx="0">
                  <c:v>295.35329819989192</c:v>
                </c:pt>
                <c:pt idx="1">
                  <c:v>207.05330080197177</c:v>
                </c:pt>
                <c:pt idx="2">
                  <c:v>1371.5263128096974</c:v>
                </c:pt>
                <c:pt idx="3">
                  <c:v>1675.7506772528068</c:v>
                </c:pt>
                <c:pt idx="4">
                  <c:v>230.62050770159405</c:v>
                </c:pt>
                <c:pt idx="5">
                  <c:v>300.69413384001325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4A1F-A776-7E9703846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 of LVS to drpsU2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Chart'!$G$2</c:f>
              <c:strCache>
                <c:ptCount val="1"/>
                <c:pt idx="0">
                  <c:v>Ratio LVS vs.  drpsU2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Chart'!$H$3:$H$12</c:f>
                <c:numCache>
                  <c:formatCode>General</c:formatCode>
                  <c:ptCount val="10"/>
                </c:numCache>
              </c:numRef>
            </c:plus>
            <c:minus>
              <c:numRef>
                <c:f>'Data for Chart'!$H$3:$H$12</c:f>
                <c:numCache>
                  <c:formatCode>General</c:formatCode>
                  <c:ptCount val="10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Chart'!$F$3:$F$5</c:f>
              <c:strCache>
                <c:ptCount val="3"/>
                <c:pt idx="0">
                  <c:v>WT PdpA</c:v>
                </c:pt>
                <c:pt idx="1">
                  <c:v>idealSD</c:v>
                </c:pt>
                <c:pt idx="2">
                  <c:v>pdpA better</c:v>
                </c:pt>
              </c:strCache>
            </c:strRef>
          </c:cat>
          <c:val>
            <c:numRef>
              <c:f>'Data for Chart'!$G$3:$G$5</c:f>
              <c:numCache>
                <c:formatCode>General</c:formatCode>
                <c:ptCount val="3"/>
                <c:pt idx="0">
                  <c:v>1.4264602257288876</c:v>
                </c:pt>
                <c:pt idx="1">
                  <c:v>0.8184548760309327</c:v>
                </c:pt>
                <c:pt idx="2">
                  <c:v>0.76696044833484367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CB-4D42-B0EE-58DA8E595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7493423"/>
        <c:axId val="809118191"/>
      </c:barChart>
      <c:catAx>
        <c:axId val="927493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118191"/>
        <c:crosses val="autoZero"/>
        <c:auto val="1"/>
        <c:lblAlgn val="ctr"/>
        <c:lblOffset val="100"/>
        <c:noMultiLvlLbl val="0"/>
      </c:catAx>
      <c:valAx>
        <c:axId val="80911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493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Chart'!$K$2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'Data for Chart'!$J$3:$J$6</c:f>
              <c:numCache>
                <c:formatCode>General</c:formatCode>
                <c:ptCount val="4"/>
              </c:numCache>
            </c:numRef>
          </c:cat>
          <c:val>
            <c:numRef>
              <c:f>'Data for Chart'!$K$3:$K$6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2B97-4041-A2A7-981B5F91E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8293264"/>
        <c:axId val="978269072"/>
      </c:barChart>
      <c:catAx>
        <c:axId val="978293264"/>
        <c:scaling>
          <c:orientation val="minMax"/>
        </c:scaling>
        <c:delete val="0"/>
        <c:axPos val="b"/>
        <c:numFmt formatCode="d\-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69072"/>
        <c:crosses val="autoZero"/>
        <c:auto val="1"/>
        <c:lblAlgn val="ctr"/>
        <c:lblOffset val="100"/>
        <c:noMultiLvlLbl val="0"/>
      </c:catAx>
      <c:valAx>
        <c:axId val="97826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9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'Normalized to WT'!$D$3:$D$14</c:f>
                <c:numCache>
                  <c:formatCode>General</c:formatCode>
                  <c:ptCount val="12"/>
                  <c:pt idx="0">
                    <c:v>5.0873676059436407E-2</c:v>
                  </c:pt>
                  <c:pt idx="1">
                    <c:v>3.5794898749910639E-2</c:v>
                  </c:pt>
                  <c:pt idx="2">
                    <c:v>2.7263643958587491E-2</c:v>
                  </c:pt>
                  <c:pt idx="3">
                    <c:v>2.2070709713134264E-2</c:v>
                  </c:pt>
                  <c:pt idx="4">
                    <c:v>1.1604255729126866E-2</c:v>
                  </c:pt>
                  <c:pt idx="5">
                    <c:v>1.4790541348691507E-2</c:v>
                  </c:pt>
                </c:numCache>
              </c:numRef>
            </c:plus>
            <c:minus>
              <c:numRef>
                <c:f>'Normalized to WT'!$D$3:$D$14</c:f>
                <c:numCache>
                  <c:formatCode>General</c:formatCode>
                  <c:ptCount val="12"/>
                  <c:pt idx="0">
                    <c:v>5.0873676059436407E-2</c:v>
                  </c:pt>
                  <c:pt idx="1">
                    <c:v>3.5794898749910639E-2</c:v>
                  </c:pt>
                  <c:pt idx="2">
                    <c:v>2.7263643958587491E-2</c:v>
                  </c:pt>
                  <c:pt idx="3">
                    <c:v>2.2070709713134264E-2</c:v>
                  </c:pt>
                  <c:pt idx="4">
                    <c:v>1.1604255729126866E-2</c:v>
                  </c:pt>
                  <c:pt idx="5">
                    <c:v>1.4790541348691507E-2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'Normalized to WT'!$B$3:$B$8</c:f>
              <c:strCache>
                <c:ptCount val="6"/>
                <c:pt idx="0">
                  <c:v>LVS PdpA WT</c:v>
                </c:pt>
                <c:pt idx="1">
                  <c:v>drpsU2 PdpA WT</c:v>
                </c:pt>
                <c:pt idx="2">
                  <c:v>LVS idealSD</c:v>
                </c:pt>
                <c:pt idx="3">
                  <c:v>drpsU2 idealSD</c:v>
                </c:pt>
                <c:pt idx="4">
                  <c:v>LVS pdpA better</c:v>
                </c:pt>
                <c:pt idx="5">
                  <c:v>drpsU2 pdpA better</c:v>
                </c:pt>
              </c:strCache>
            </c:strRef>
          </c:cat>
          <c:val>
            <c:numRef>
              <c:f>'Normalized to WT'!$C$3:$C$8</c:f>
              <c:numCache>
                <c:formatCode>0.000</c:formatCode>
                <c:ptCount val="6"/>
                <c:pt idx="0">
                  <c:v>1</c:v>
                </c:pt>
                <c:pt idx="1">
                  <c:v>0.70103602046739422</c:v>
                </c:pt>
                <c:pt idx="2">
                  <c:v>1</c:v>
                </c:pt>
                <c:pt idx="3">
                  <c:v>1.2218144570772964</c:v>
                </c:pt>
                <c:pt idx="4">
                  <c:v>1</c:v>
                </c:pt>
                <c:pt idx="5">
                  <c:v>1.303848199957522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FB-46D1-84A6-10E1312B2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501650</xdr:colOff>
      <xdr:row>23</xdr:row>
      <xdr:rowOff>6350</xdr:rowOff>
    </xdr:from>
    <xdr:to>
      <xdr:col>6</xdr:col>
      <xdr:colOff>431800</xdr:colOff>
      <xdr:row>42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B74C11-18A4-4DFA-B789-FB3E84115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17</xdr:row>
      <xdr:rowOff>25400</xdr:rowOff>
    </xdr:from>
    <xdr:to>
      <xdr:col>12</xdr:col>
      <xdr:colOff>736600</xdr:colOff>
      <xdr:row>31</xdr:row>
      <xdr:rowOff>12700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DFFB16A-AB85-4033-8EB0-18FB79AD24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596900</xdr:colOff>
      <xdr:row>4</xdr:row>
      <xdr:rowOff>95250</xdr:rowOff>
    </xdr:from>
    <xdr:to>
      <xdr:col>20</xdr:col>
      <xdr:colOff>292100</xdr:colOff>
      <xdr:row>17</xdr:row>
      <xdr:rowOff>196850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3EBCB-613C-134D-A450-8BBBB610F0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425450</xdr:colOff>
      <xdr:row>15</xdr:row>
      <xdr:rowOff>25400</xdr:rowOff>
    </xdr:from>
    <xdr:to>
      <xdr:col>6</xdr:col>
      <xdr:colOff>355600</xdr:colOff>
      <xdr:row>34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52DFF-ADBF-49D2-A6F3-23C7667385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S39"/>
  <sheetViews>
    <sheetView topLeftCell="A24" zoomScale="110" zoomScaleNormal="110" workbookViewId="0">
      <selection sqref="A1:K37"/>
    </sheetView>
  </sheetViews>
  <sheetFormatPr defaultColWidth="10.6640625" defaultRowHeight="15.5" x14ac:dyDescent="0.35"/>
  <cols>
    <col min="1" max="1" width="19.33203125" bestFit="1" customWidth="1"/>
    <col min="14" max="14" width="12" customWidth="1"/>
    <col min="20" max="20" width="11.83203125" bestFit="1" customWidth="1"/>
  </cols>
  <sheetData>
    <row r="1" spans="1:19" ht="31.5" thickBot="1" x14ac:dyDescent="0.4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N1" s="35" t="s">
        <v>72</v>
      </c>
      <c r="O1" s="35" t="s">
        <v>9</v>
      </c>
      <c r="P1" s="35" t="s">
        <v>73</v>
      </c>
    </row>
    <row r="2" spans="1:19" ht="18" customHeight="1" x14ac:dyDescent="0.35">
      <c r="A2" s="1" t="s">
        <v>11</v>
      </c>
      <c r="B2" s="2">
        <v>0.65200000000000002</v>
      </c>
      <c r="C2" s="2">
        <v>-1.4E-2</v>
      </c>
      <c r="D2" s="2">
        <v>0.308</v>
      </c>
      <c r="E2" s="1">
        <v>5</v>
      </c>
      <c r="F2" s="2">
        <f>E2/60</f>
        <v>8.3333333333333329E-2</v>
      </c>
      <c r="G2" s="15"/>
      <c r="H2" s="2">
        <f>38+F2</f>
        <v>38.083333333333336</v>
      </c>
      <c r="I2" s="3">
        <f>(1000* (B2-1.75 * (C2)))/(D2*0.2*(H2-F2))</f>
        <v>289.00375939849619</v>
      </c>
      <c r="J2" s="3">
        <f>AVERAGE(I2:I3)</f>
        <v>278.80425495557074</v>
      </c>
      <c r="K2" s="3">
        <f>STDEV(I2:I3)</f>
        <v>14.424277512669844</v>
      </c>
      <c r="L2" s="15"/>
      <c r="N2" s="11">
        <f>I2/'Data for Chart'!$C$3</f>
        <v>0.97850188624913059</v>
      </c>
      <c r="O2" s="2">
        <f>AVERAGE(N2:N3)</f>
        <v>0.94396865264351648</v>
      </c>
      <c r="P2" s="2">
        <f>STDEV(N2:N3)</f>
        <v>4.8837367317657816E-2</v>
      </c>
      <c r="Q2">
        <v>1</v>
      </c>
      <c r="R2" s="3">
        <f>O2</f>
        <v>0.94396865264351648</v>
      </c>
      <c r="S2" s="19"/>
    </row>
    <row r="3" spans="1:19" ht="18" customHeight="1" x14ac:dyDescent="0.35">
      <c r="A3" s="1" t="s">
        <v>12</v>
      </c>
      <c r="B3" s="5">
        <v>0.62</v>
      </c>
      <c r="C3" s="2">
        <v>-5.0000000000000001E-3</v>
      </c>
      <c r="D3" s="2">
        <v>0.308</v>
      </c>
      <c r="E3" s="1">
        <v>5</v>
      </c>
      <c r="F3" s="2">
        <f>E3/60</f>
        <v>8.3333333333333329E-2</v>
      </c>
      <c r="G3" s="15"/>
      <c r="H3" s="2">
        <f t="shared" ref="H3:H7" si="0">38+F3</f>
        <v>38.083333333333336</v>
      </c>
      <c r="I3" s="3">
        <f>(1000* (B3-1.75 * (C3)))/(D3*0.2*(H3-F3))</f>
        <v>268.60475051264524</v>
      </c>
      <c r="J3" s="6"/>
      <c r="K3" s="6"/>
      <c r="N3" s="11">
        <f>I3/'Data for Chart'!$C$3</f>
        <v>0.90943541903790237</v>
      </c>
      <c r="O3" s="5"/>
      <c r="P3" s="5"/>
      <c r="Q3">
        <v>2</v>
      </c>
      <c r="R3" s="6">
        <f>O4</f>
        <v>1.0127350650233717</v>
      </c>
      <c r="S3" s="19"/>
    </row>
    <row r="4" spans="1:19" ht="18" customHeight="1" x14ac:dyDescent="0.35">
      <c r="A4" s="1" t="s">
        <v>13</v>
      </c>
      <c r="B4" s="5">
        <v>0.80400000000000005</v>
      </c>
      <c r="C4" s="2">
        <v>-1.4E-2</v>
      </c>
      <c r="D4" s="5">
        <v>0.376</v>
      </c>
      <c r="E4" s="4">
        <v>10</v>
      </c>
      <c r="F4" s="5">
        <f t="shared" ref="F4:F20" si="1">E4/60</f>
        <v>0.16666666666666666</v>
      </c>
      <c r="G4" s="15"/>
      <c r="H4" s="2">
        <f t="shared" si="0"/>
        <v>38.166666666666664</v>
      </c>
      <c r="I4" s="3">
        <f t="shared" ref="I4:I23" si="2">(1000* (B4-1.75 * (C4)))/(D4*0.2*(H4-F4))</f>
        <v>289.92861142217242</v>
      </c>
      <c r="J4" s="6">
        <f>AVERAGE(I4:I5)</f>
        <v>299.1146416573348</v>
      </c>
      <c r="K4" s="6">
        <f>STDEV(I4:I5)</f>
        <v>12.991008542935946</v>
      </c>
      <c r="N4" s="11">
        <f>I4/'Data for Chart'!$C$3</f>
        <v>0.98163322769448769</v>
      </c>
      <c r="O4" s="5">
        <f>AVERAGE(N4:N5)</f>
        <v>1.0127350650233717</v>
      </c>
      <c r="P4" s="5">
        <f>STDEV(N4:N5)</f>
        <v>4.3984640165229467E-2</v>
      </c>
      <c r="Q4">
        <v>3</v>
      </c>
      <c r="R4" s="6">
        <f>O6</f>
        <v>1.0432962823331118</v>
      </c>
      <c r="S4" s="19"/>
    </row>
    <row r="5" spans="1:19" ht="18" customHeight="1" x14ac:dyDescent="0.35">
      <c r="A5" s="1" t="s">
        <v>14</v>
      </c>
      <c r="B5" s="5">
        <v>0.85299999999999998</v>
      </c>
      <c r="C5" s="5">
        <v>-1.6E-2</v>
      </c>
      <c r="D5" s="5">
        <v>0.376</v>
      </c>
      <c r="E5" s="4">
        <v>10</v>
      </c>
      <c r="F5" s="5">
        <f t="shared" ref="F5" si="3">E5/60</f>
        <v>0.16666666666666666</v>
      </c>
      <c r="G5" s="15"/>
      <c r="H5" s="2">
        <f t="shared" si="0"/>
        <v>38.166666666666664</v>
      </c>
      <c r="I5" s="3">
        <f t="shared" si="2"/>
        <v>308.30067189249718</v>
      </c>
      <c r="J5" s="6"/>
      <c r="K5" s="6"/>
      <c r="N5" s="11">
        <f>I5/'Data for Chart'!$C$3</f>
        <v>1.0438369023522556</v>
      </c>
      <c r="O5" s="5"/>
      <c r="P5" s="5"/>
      <c r="Q5">
        <v>4</v>
      </c>
      <c r="R5" s="6">
        <f>O8</f>
        <v>0.74226519021796022</v>
      </c>
      <c r="S5" s="19"/>
    </row>
    <row r="6" spans="1:19" ht="18" customHeight="1" x14ac:dyDescent="0.35">
      <c r="A6" s="1" t="s">
        <v>15</v>
      </c>
      <c r="B6" s="5">
        <v>0.84</v>
      </c>
      <c r="C6" s="2">
        <v>-7.0000000000000001E-3</v>
      </c>
      <c r="D6" s="5">
        <v>0.36599999999999999</v>
      </c>
      <c r="E6" s="4">
        <v>15</v>
      </c>
      <c r="F6" s="5">
        <f t="shared" si="1"/>
        <v>0.25</v>
      </c>
      <c r="G6" s="15"/>
      <c r="H6" s="2">
        <f t="shared" si="0"/>
        <v>38.25</v>
      </c>
      <c r="I6" s="3">
        <f t="shared" si="2"/>
        <v>306.38840954846131</v>
      </c>
      <c r="J6" s="6">
        <f>AVERAGE(I6:I7)</f>
        <v>308.14099798677023</v>
      </c>
      <c r="K6" s="6">
        <f>STDEV(I6:I7)</f>
        <v>2.4785343387147156</v>
      </c>
      <c r="N6" s="11">
        <f>I6/'Data for Chart'!$C$3</f>
        <v>1.037362411105025</v>
      </c>
      <c r="O6" s="5">
        <f>AVERAGE(N6:N7)</f>
        <v>1.0432962823331118</v>
      </c>
      <c r="P6" s="5">
        <f>STDEV(N6:N7)</f>
        <v>8.3917611681357772E-3</v>
      </c>
      <c r="Q6">
        <v>5</v>
      </c>
      <c r="R6" s="6">
        <f>O10</f>
        <v>0.67789330431078709</v>
      </c>
      <c r="S6" s="19"/>
    </row>
    <row r="7" spans="1:19" ht="18" customHeight="1" x14ac:dyDescent="0.35">
      <c r="A7" s="1" t="s">
        <v>16</v>
      </c>
      <c r="B7" s="5">
        <v>0.84799999999999998</v>
      </c>
      <c r="C7" s="5">
        <v>-8.0000000000000002E-3</v>
      </c>
      <c r="D7" s="5">
        <v>0.36599999999999999</v>
      </c>
      <c r="E7" s="4">
        <v>15</v>
      </c>
      <c r="F7" s="5">
        <f t="shared" ref="F7" si="4">E7/60</f>
        <v>0.25</v>
      </c>
      <c r="G7" s="15"/>
      <c r="H7" s="2">
        <f t="shared" si="0"/>
        <v>38.25</v>
      </c>
      <c r="I7" s="3">
        <f>(1000* (B7-1.75 * (C7)))/(D7*0.2*(H7-F7))</f>
        <v>309.89358642507909</v>
      </c>
      <c r="J7" s="6"/>
      <c r="K7" s="6"/>
      <c r="N7" s="11">
        <f>I7/'Data for Chart'!$C$3</f>
        <v>1.0492301535611985</v>
      </c>
      <c r="O7" s="5"/>
      <c r="P7" s="5"/>
      <c r="Q7">
        <v>6</v>
      </c>
      <c r="R7" s="6">
        <f>O12</f>
        <v>0.68294956687343511</v>
      </c>
    </row>
    <row r="8" spans="1:19" ht="18" customHeight="1" x14ac:dyDescent="0.35">
      <c r="A8" s="1" t="s">
        <v>17</v>
      </c>
      <c r="B8" s="5">
        <v>0.71199999999999997</v>
      </c>
      <c r="C8" s="2">
        <v>-5.0000000000000001E-3</v>
      </c>
      <c r="D8" s="5">
        <v>0.30099999999999999</v>
      </c>
      <c r="E8" s="4">
        <v>20</v>
      </c>
      <c r="F8" s="5">
        <f t="shared" si="1"/>
        <v>0.33333333333333331</v>
      </c>
      <c r="G8" s="15"/>
      <c r="H8" s="2">
        <f>54+F2</f>
        <v>54.083333333333336</v>
      </c>
      <c r="I8" s="3">
        <f t="shared" si="2"/>
        <v>222.74588580699989</v>
      </c>
      <c r="J8" s="6">
        <f>AVERAGE(I8:I9)</f>
        <v>219.23047206984467</v>
      </c>
      <c r="K8" s="6">
        <f>STDEV(I8:I9)</f>
        <v>4.9715457844375903</v>
      </c>
      <c r="N8" s="11">
        <f>I8/'Data for Chart'!$C$3</f>
        <v>0.75416759238709397</v>
      </c>
      <c r="O8" s="5">
        <f>AVERAGE(N8:N9)</f>
        <v>0.74226519021796022</v>
      </c>
      <c r="P8" s="5">
        <f>STDEV(N8:N9)</f>
        <v>1.6832538572407959E-2</v>
      </c>
      <c r="Q8">
        <v>7</v>
      </c>
      <c r="R8" s="6">
        <f>O14</f>
        <v>1.0245450933041615</v>
      </c>
    </row>
    <row r="9" spans="1:19" ht="18" customHeight="1" x14ac:dyDescent="0.35">
      <c r="A9" s="1" t="s">
        <v>18</v>
      </c>
      <c r="B9" s="5">
        <v>0.73299999999999998</v>
      </c>
      <c r="C9" s="2">
        <v>0.02</v>
      </c>
      <c r="D9" s="5">
        <v>0.30099999999999999</v>
      </c>
      <c r="E9" s="4">
        <v>20</v>
      </c>
      <c r="F9" s="5">
        <f t="shared" ref="F9" si="5">E9/60</f>
        <v>0.33333333333333331</v>
      </c>
      <c r="G9" s="15"/>
      <c r="H9" s="2">
        <f t="shared" ref="H9:H13" si="6">54+F3</f>
        <v>54.083333333333336</v>
      </c>
      <c r="I9" s="3">
        <f t="shared" si="2"/>
        <v>215.71505833268947</v>
      </c>
      <c r="J9" s="6"/>
      <c r="K9" s="6"/>
      <c r="N9" s="11">
        <f>I9/'Data for Chart'!$C$3</f>
        <v>0.73036278804882637</v>
      </c>
      <c r="O9" s="5"/>
      <c r="P9" s="5"/>
      <c r="Q9">
        <v>8</v>
      </c>
      <c r="R9" s="6">
        <f>O16</f>
        <v>1.0047996552538869</v>
      </c>
    </row>
    <row r="10" spans="1:19" ht="18" customHeight="1" x14ac:dyDescent="0.35">
      <c r="A10" s="1" t="s">
        <v>19</v>
      </c>
      <c r="B10" s="5">
        <v>0.69599999999999995</v>
      </c>
      <c r="C10" s="2">
        <v>-4.0000000000000001E-3</v>
      </c>
      <c r="D10" s="5">
        <v>0.32</v>
      </c>
      <c r="E10" s="4">
        <v>25</v>
      </c>
      <c r="F10" s="5">
        <f t="shared" si="1"/>
        <v>0.41666666666666669</v>
      </c>
      <c r="G10" s="15"/>
      <c r="H10" s="2">
        <f t="shared" si="6"/>
        <v>54.166666666666664</v>
      </c>
      <c r="I10" s="3">
        <f t="shared" si="2"/>
        <v>204.36046511627907</v>
      </c>
      <c r="J10" s="6">
        <f>AVERAGE(I10:I11)</f>
        <v>200.21802325581396</v>
      </c>
      <c r="K10" s="6">
        <f>STDEV(I10:I11)</f>
        <v>5.8582974604117979</v>
      </c>
      <c r="N10" s="11">
        <f>I10/'Data for Chart'!$C$3</f>
        <v>0.69191868302066539</v>
      </c>
      <c r="O10" s="5">
        <f>AVERAGE(N10:N11)</f>
        <v>0.67789330431078709</v>
      </c>
      <c r="P10" s="5">
        <f>STDEV(N10:N11)</f>
        <v>1.9834880788928835E-2</v>
      </c>
      <c r="Q10">
        <v>9</v>
      </c>
      <c r="R10" s="6">
        <f>O18</f>
        <v>0.97065525144195153</v>
      </c>
    </row>
    <row r="11" spans="1:19" ht="18" customHeight="1" x14ac:dyDescent="0.35">
      <c r="A11" s="1" t="s">
        <v>20</v>
      </c>
      <c r="B11" s="5">
        <v>0.70599999999999996</v>
      </c>
      <c r="C11" s="5">
        <v>1.7999999999999999E-2</v>
      </c>
      <c r="D11" s="5">
        <v>0.32</v>
      </c>
      <c r="E11" s="4">
        <v>25</v>
      </c>
      <c r="F11" s="5">
        <f t="shared" ref="F11" si="7">E11/60</f>
        <v>0.41666666666666669</v>
      </c>
      <c r="G11" s="15"/>
      <c r="H11" s="2">
        <f t="shared" si="6"/>
        <v>54.166666666666664</v>
      </c>
      <c r="I11" s="3">
        <f t="shared" si="2"/>
        <v>196.07558139534885</v>
      </c>
      <c r="J11" s="6"/>
      <c r="K11" s="6"/>
      <c r="N11" s="11">
        <f>I11/'Data for Chart'!$C$3</f>
        <v>0.66386792560090868</v>
      </c>
      <c r="O11" s="5"/>
      <c r="P11" s="5"/>
      <c r="Q11">
        <v>10</v>
      </c>
      <c r="R11" s="6">
        <f>O20</f>
        <v>1.197927540758098</v>
      </c>
    </row>
    <row r="12" spans="1:19" ht="18" customHeight="1" x14ac:dyDescent="0.35">
      <c r="A12" s="1" t="s">
        <v>21</v>
      </c>
      <c r="B12" s="5">
        <v>0.72</v>
      </c>
      <c r="C12" s="2">
        <v>-6.0000000000000001E-3</v>
      </c>
      <c r="D12" s="5">
        <v>0.33700000000000002</v>
      </c>
      <c r="E12" s="4">
        <v>30</v>
      </c>
      <c r="F12" s="5">
        <f t="shared" si="1"/>
        <v>0.5</v>
      </c>
      <c r="G12" s="15"/>
      <c r="H12" s="2">
        <f t="shared" si="6"/>
        <v>54.25</v>
      </c>
      <c r="I12" s="3">
        <f t="shared" si="2"/>
        <v>201.64239873024633</v>
      </c>
      <c r="J12" s="6">
        <f>AVERAGE(I12:I13)</f>
        <v>201.71140708025669</v>
      </c>
      <c r="K12" s="6">
        <f>STDEV(I12:I13)</f>
        <v>9.7592544501646269E-2</v>
      </c>
      <c r="N12" s="11">
        <f>I12/'Data for Chart'!$C$3</f>
        <v>0.68271592008353643</v>
      </c>
      <c r="O12" s="5">
        <f>AVERAGE(N12:N13)</f>
        <v>0.68294956687343511</v>
      </c>
      <c r="P12" s="5">
        <f>STDEV(N12:N13)</f>
        <v>3.3042645907956937E-4</v>
      </c>
      <c r="Q12">
        <v>11</v>
      </c>
      <c r="R12" s="3">
        <f>O22</f>
        <v>1.2260652142280724</v>
      </c>
    </row>
    <row r="13" spans="1:19" ht="18" customHeight="1" x14ac:dyDescent="0.35">
      <c r="A13" s="1" t="s">
        <v>22</v>
      </c>
      <c r="B13" s="5">
        <v>0.73799999999999999</v>
      </c>
      <c r="C13" s="5">
        <v>4.0000000000000001E-3</v>
      </c>
      <c r="D13" s="5">
        <v>0.33700000000000002</v>
      </c>
      <c r="E13" s="4">
        <v>30</v>
      </c>
      <c r="F13" s="5">
        <f t="shared" ref="F13" si="8">E13/60</f>
        <v>0.5</v>
      </c>
      <c r="G13" s="15"/>
      <c r="H13" s="2">
        <f t="shared" si="6"/>
        <v>54.25</v>
      </c>
      <c r="I13" s="3">
        <f t="shared" si="2"/>
        <v>201.78041543026706</v>
      </c>
      <c r="J13" s="6"/>
      <c r="K13" s="6"/>
      <c r="N13" s="11">
        <f>I13/'Data for Chart'!$C$3</f>
        <v>0.68318321366333368</v>
      </c>
      <c r="O13" s="5"/>
      <c r="P13" s="5"/>
      <c r="Q13">
        <v>12</v>
      </c>
      <c r="R13" s="6">
        <f>O24</f>
        <v>1.2414506162457188</v>
      </c>
    </row>
    <row r="14" spans="1:19" ht="18" customHeight="1" x14ac:dyDescent="0.35">
      <c r="A14" s="1" t="s">
        <v>23</v>
      </c>
      <c r="B14" s="5">
        <v>0.56999999999999995</v>
      </c>
      <c r="C14" s="2">
        <v>-1.9E-2</v>
      </c>
      <c r="D14" s="5">
        <v>0.32900000000000001</v>
      </c>
      <c r="E14" s="4">
        <v>35</v>
      </c>
      <c r="F14" s="5">
        <f t="shared" si="1"/>
        <v>0.58333333333333337</v>
      </c>
      <c r="G14" s="15">
        <v>4.9189814814814816E-3</v>
      </c>
      <c r="H14" s="2">
        <f>7+F2</f>
        <v>7.083333333333333</v>
      </c>
      <c r="I14" s="3">
        <f t="shared" si="2"/>
        <v>1410.4512508767825</v>
      </c>
      <c r="J14" s="6">
        <f>AVERAGE(I14:I15)</f>
        <v>1405.1905541267242</v>
      </c>
      <c r="K14" s="6">
        <f>STDEV(I14:I15)</f>
        <v>7.4397486914646542</v>
      </c>
      <c r="N14">
        <f>I14/'Data for Chart'!$C$5</f>
        <v>1.0283807446518061</v>
      </c>
      <c r="O14" s="5">
        <f>AVERAGE(N14:N15)</f>
        <v>1.0245450933041615</v>
      </c>
      <c r="P14" s="5">
        <f>STDEV(N14:N15)</f>
        <v>5.4244301563735192E-3</v>
      </c>
      <c r="Q14">
        <v>13</v>
      </c>
      <c r="R14" s="3">
        <f>O26</f>
        <v>1.0074387901256174</v>
      </c>
    </row>
    <row r="15" spans="1:19" ht="18" customHeight="1" x14ac:dyDescent="0.35">
      <c r="A15" s="1" t="s">
        <v>24</v>
      </c>
      <c r="B15" s="5">
        <v>0.57599999999999996</v>
      </c>
      <c r="C15" s="5">
        <v>-1.2999999999999999E-2</v>
      </c>
      <c r="D15" s="5">
        <v>0.32900000000000001</v>
      </c>
      <c r="E15" s="4">
        <v>35</v>
      </c>
      <c r="F15" s="5">
        <f t="shared" ref="F15" si="9">E15/60</f>
        <v>0.58333333333333337</v>
      </c>
      <c r="G15" s="15">
        <v>4.9189814814814816E-3</v>
      </c>
      <c r="H15" s="2">
        <f t="shared" ref="H15:H25" si="10">7+F3</f>
        <v>7.083333333333333</v>
      </c>
      <c r="I15" s="3">
        <f t="shared" si="2"/>
        <v>1399.9298573766657</v>
      </c>
      <c r="J15" s="6"/>
      <c r="K15" s="6"/>
      <c r="N15">
        <f>I15/'Data for Chart'!$C$5</f>
        <v>1.020709441956517</v>
      </c>
      <c r="O15" s="5"/>
      <c r="P15" s="5"/>
      <c r="Q15">
        <v>14</v>
      </c>
      <c r="R15" s="6">
        <f>O28</f>
        <v>0.98662881483756537</v>
      </c>
    </row>
    <row r="16" spans="1:19" ht="18" customHeight="1" x14ac:dyDescent="0.35">
      <c r="A16" s="1" t="s">
        <v>25</v>
      </c>
      <c r="B16" s="5">
        <v>0.57399999999999995</v>
      </c>
      <c r="C16" s="5">
        <v>-1.7000000000000001E-2</v>
      </c>
      <c r="D16" s="5">
        <v>0.33400000000000002</v>
      </c>
      <c r="E16" s="4">
        <v>40</v>
      </c>
      <c r="F16" s="5">
        <f t="shared" si="1"/>
        <v>0.66666666666666663</v>
      </c>
      <c r="G16" s="15">
        <v>4.9768518518518521E-3</v>
      </c>
      <c r="H16" s="2">
        <f t="shared" si="10"/>
        <v>7.166666666666667</v>
      </c>
      <c r="I16" s="3">
        <f t="shared" si="2"/>
        <v>1390.488254260709</v>
      </c>
      <c r="J16" s="6">
        <f>AVERAGE(I16:I17)</f>
        <v>1378.1091662828187</v>
      </c>
      <c r="K16" s="6">
        <f>STDEV(I16:I17)</f>
        <v>17.506674108142224</v>
      </c>
      <c r="N16">
        <f>I16/'Data for Chart'!$C$5</f>
        <v>1.0138254303063032</v>
      </c>
      <c r="O16" s="5">
        <f>AVERAGE(N16:N17)</f>
        <v>1.0047996552538869</v>
      </c>
      <c r="P16" s="5">
        <f>STDEV(N16:N17)</f>
        <v>1.2764373490055875E-2</v>
      </c>
      <c r="Q16">
        <v>15</v>
      </c>
      <c r="R16" s="6">
        <f>O30</f>
        <v>1.0059323950368171</v>
      </c>
    </row>
    <row r="17" spans="1:18" ht="18" customHeight="1" x14ac:dyDescent="0.35">
      <c r="A17" s="1" t="s">
        <v>26</v>
      </c>
      <c r="B17" s="5">
        <v>0.57899999999999996</v>
      </c>
      <c r="C17" s="5">
        <v>-8.0000000000000002E-3</v>
      </c>
      <c r="D17" s="5">
        <v>0.33400000000000002</v>
      </c>
      <c r="E17" s="4">
        <v>40</v>
      </c>
      <c r="F17" s="5">
        <f t="shared" ref="F17" si="11">E17/60</f>
        <v>0.66666666666666663</v>
      </c>
      <c r="G17" s="15">
        <v>4.9768518518518521E-3</v>
      </c>
      <c r="H17" s="2">
        <f t="shared" si="10"/>
        <v>7.166666666666667</v>
      </c>
      <c r="I17" s="3">
        <f t="shared" si="2"/>
        <v>1365.7300783049284</v>
      </c>
      <c r="J17" s="6"/>
      <c r="K17" s="6"/>
      <c r="N17">
        <f>I17/'Data for Chart'!$C$5</f>
        <v>0.99577388020147062</v>
      </c>
      <c r="O17" s="5"/>
      <c r="P17" s="5"/>
      <c r="Q17">
        <v>16</v>
      </c>
      <c r="R17" s="6">
        <f>O32</f>
        <v>1.2995972369695026</v>
      </c>
    </row>
    <row r="18" spans="1:18" ht="18" customHeight="1" x14ac:dyDescent="0.35">
      <c r="A18" s="1" t="s">
        <v>27</v>
      </c>
      <c r="B18" s="5">
        <v>0.626</v>
      </c>
      <c r="C18" s="5">
        <v>5.0000000000000001E-3</v>
      </c>
      <c r="D18" s="5">
        <v>0.36199999999999999</v>
      </c>
      <c r="E18" s="4">
        <v>45</v>
      </c>
      <c r="F18" s="5">
        <f t="shared" si="1"/>
        <v>0.75</v>
      </c>
      <c r="G18" s="15">
        <v>5.0347222222222225E-3</v>
      </c>
      <c r="H18" s="2">
        <f t="shared" si="10"/>
        <v>7.25</v>
      </c>
      <c r="I18" s="3">
        <f>(1000* (B18-1.75 * (C18)))/(D18*0.2*(H18-F18))</f>
        <v>1311.6234594135146</v>
      </c>
      <c r="J18" s="6">
        <f>AVERAGE(I18:I19)</f>
        <v>1331.2792180195495</v>
      </c>
      <c r="K18" s="6">
        <f>STDEV(I18:I19)</f>
        <v>27.797440399386169</v>
      </c>
      <c r="N18">
        <f>I18/'Data for Chart'!$C$5</f>
        <v>0.95632394884683891</v>
      </c>
      <c r="O18" s="5">
        <f>AVERAGE(N18:N19)</f>
        <v>0.97065525144195153</v>
      </c>
      <c r="P18" s="5">
        <f>STDEV(N18:N19)</f>
        <v>2.0267522496480995E-2</v>
      </c>
      <c r="Q18">
        <v>17</v>
      </c>
      <c r="R18" s="6">
        <f>O34</f>
        <v>1.2916486300155605</v>
      </c>
    </row>
    <row r="19" spans="1:18" ht="18" customHeight="1" x14ac:dyDescent="0.35">
      <c r="A19" s="1" t="s">
        <v>28</v>
      </c>
      <c r="B19" s="5">
        <v>0.60599999999999998</v>
      </c>
      <c r="C19" s="5">
        <v>-1.7000000000000001E-2</v>
      </c>
      <c r="D19" s="5">
        <v>0.36199999999999999</v>
      </c>
      <c r="E19" s="4">
        <v>45</v>
      </c>
      <c r="F19" s="5">
        <f t="shared" ref="F19" si="12">E19/60</f>
        <v>0.75</v>
      </c>
      <c r="G19" s="15">
        <v>5.0347222222222225E-3</v>
      </c>
      <c r="H19" s="2">
        <f t="shared" si="10"/>
        <v>7.25</v>
      </c>
      <c r="I19" s="3">
        <f>(1000* (B19-1.75 * (C19)))/(D19*0.2*(H19-F19))</f>
        <v>1350.9349766255843</v>
      </c>
      <c r="J19" s="6"/>
      <c r="K19" s="6"/>
      <c r="N19">
        <f>I19/'Data for Chart'!$C$5</f>
        <v>0.98498655403706414</v>
      </c>
      <c r="O19" s="5"/>
      <c r="P19" s="5"/>
      <c r="Q19">
        <v>18</v>
      </c>
      <c r="R19" s="6">
        <f>O36</f>
        <v>1.3202987328875029</v>
      </c>
    </row>
    <row r="20" spans="1:18" ht="18" customHeight="1" x14ac:dyDescent="0.35">
      <c r="A20" s="1" t="s">
        <v>29</v>
      </c>
      <c r="B20" s="5">
        <v>0.71799999999999997</v>
      </c>
      <c r="C20" s="5">
        <v>7.0000000000000001E-3</v>
      </c>
      <c r="D20" s="5">
        <v>0.33300000000000002</v>
      </c>
      <c r="E20" s="4">
        <v>50</v>
      </c>
      <c r="F20" s="5">
        <f t="shared" si="1"/>
        <v>0.83333333333333337</v>
      </c>
      <c r="G20" s="15">
        <v>5.0925925925925921E-3</v>
      </c>
      <c r="H20" s="2">
        <f t="shared" si="10"/>
        <v>7.333333333333333</v>
      </c>
      <c r="I20" s="3">
        <f>(1000* (B20-1.75 * (C20)))/(D20*0.2*(H20-F20))</f>
        <v>1630.28413028413</v>
      </c>
      <c r="J20" s="6">
        <f>AVERAGE(I20:I21)</f>
        <v>1642.9891429891427</v>
      </c>
      <c r="K20" s="6">
        <f>STDEV(I20:I21)</f>
        <v>17.967601277551413</v>
      </c>
      <c r="N20">
        <f>I20/'Data for Chart'!$C$5</f>
        <v>1.1886641291951181</v>
      </c>
      <c r="O20" s="5">
        <f>AVERAGE(N20:N21)</f>
        <v>1.197927540758098</v>
      </c>
      <c r="P20" s="5">
        <f>STDEV(N20:N21)</f>
        <v>1.3100442266209981E-2</v>
      </c>
      <c r="R20" s="6"/>
    </row>
    <row r="21" spans="1:18" ht="18" customHeight="1" x14ac:dyDescent="0.35">
      <c r="A21" s="1" t="s">
        <v>30</v>
      </c>
      <c r="B21" s="5">
        <v>0.69399999999999995</v>
      </c>
      <c r="C21" s="5">
        <v>-1.2999999999999999E-2</v>
      </c>
      <c r="D21" s="5">
        <v>0.33300000000000002</v>
      </c>
      <c r="E21" s="4">
        <v>50</v>
      </c>
      <c r="F21" s="5">
        <f t="shared" ref="F21" si="13">E21/60</f>
        <v>0.83333333333333337</v>
      </c>
      <c r="G21" s="15">
        <v>5.0925925925925921E-3</v>
      </c>
      <c r="H21" s="2">
        <f t="shared" si="10"/>
        <v>7.333333333333333</v>
      </c>
      <c r="I21" s="3">
        <f t="shared" si="2"/>
        <v>1655.6941556941554</v>
      </c>
      <c r="J21" s="6"/>
      <c r="K21" s="6"/>
      <c r="N21">
        <f>I21/'Data for Chart'!$C$5</f>
        <v>1.207190952321078</v>
      </c>
      <c r="O21" s="5"/>
      <c r="P21" s="5"/>
      <c r="R21" s="6"/>
    </row>
    <row r="22" spans="1:18" ht="18" customHeight="1" x14ac:dyDescent="0.35">
      <c r="A22" s="1" t="s">
        <v>31</v>
      </c>
      <c r="B22" s="2">
        <v>0.73499999999999999</v>
      </c>
      <c r="C22" s="5">
        <v>-0.01</v>
      </c>
      <c r="D22" s="2">
        <v>0.34599999999999997</v>
      </c>
      <c r="E22" s="1">
        <v>55</v>
      </c>
      <c r="F22" s="2">
        <f>E22/60</f>
        <v>0.91666666666666663</v>
      </c>
      <c r="G22" s="15">
        <v>5.1504629629629635E-3</v>
      </c>
      <c r="H22" s="2">
        <f t="shared" si="10"/>
        <v>7.416666666666667</v>
      </c>
      <c r="I22" s="3">
        <f t="shared" si="2"/>
        <v>1672.9657625611383</v>
      </c>
      <c r="J22" s="3">
        <f>AVERAGE(I22:I23)</f>
        <v>1681.5807025344598</v>
      </c>
      <c r="K22" s="3">
        <f>STDEV(I22:I23)</f>
        <v>12.183364949301371</v>
      </c>
      <c r="N22">
        <f>I22/'Data for Chart'!$C$5</f>
        <v>1.2197839348294488</v>
      </c>
      <c r="O22" s="2">
        <f>AVERAGE(N22:N23)</f>
        <v>1.2260652142280724</v>
      </c>
      <c r="P22" s="2">
        <f>STDEV(N22:N23)</f>
        <v>8.8830705145879884E-3</v>
      </c>
      <c r="R22" s="6"/>
    </row>
    <row r="23" spans="1:18" ht="18" customHeight="1" x14ac:dyDescent="0.35">
      <c r="A23" s="9" t="s">
        <v>32</v>
      </c>
      <c r="B23" s="5">
        <v>0.755</v>
      </c>
      <c r="C23" s="2">
        <v>-3.0000000000000001E-3</v>
      </c>
      <c r="D23" s="2">
        <v>0.34599999999999997</v>
      </c>
      <c r="E23" s="1">
        <v>55</v>
      </c>
      <c r="F23" s="2">
        <f>E23/60</f>
        <v>0.91666666666666663</v>
      </c>
      <c r="G23" s="15">
        <v>5.1504629629629635E-3</v>
      </c>
      <c r="H23" s="2">
        <f t="shared" si="10"/>
        <v>7.416666666666667</v>
      </c>
      <c r="I23" s="3">
        <f t="shared" si="2"/>
        <v>1690.1956425077813</v>
      </c>
      <c r="J23" s="6"/>
      <c r="K23" s="6"/>
      <c r="N23">
        <f>I23/'Data for Chart'!$C$5</f>
        <v>1.2323464936266957</v>
      </c>
      <c r="O23" s="5"/>
      <c r="P23" s="5"/>
      <c r="R23" s="6"/>
    </row>
    <row r="24" spans="1:18" ht="18" customHeight="1" x14ac:dyDescent="0.35">
      <c r="A24" s="1" t="s">
        <v>33</v>
      </c>
      <c r="B24" s="5">
        <v>0.81899999999999995</v>
      </c>
      <c r="C24" s="5">
        <v>-6.0000000000000001E-3</v>
      </c>
      <c r="D24" s="5">
        <v>0.38</v>
      </c>
      <c r="E24" s="4">
        <v>60</v>
      </c>
      <c r="F24" s="5">
        <f t="shared" ref="F24" si="14">E24/60</f>
        <v>1</v>
      </c>
      <c r="G24" s="15">
        <v>5.208333333333333E-3</v>
      </c>
      <c r="H24" s="2">
        <f t="shared" si="10"/>
        <v>7.5</v>
      </c>
      <c r="I24" s="3">
        <f>(1000* (B24-1.75 * (C24)))/(D24*0.2*(H24-F24))</f>
        <v>1679.1497975708496</v>
      </c>
      <c r="J24" s="6">
        <f>AVERAGE(I24:I25)</f>
        <v>1702.6821862348174</v>
      </c>
      <c r="K24" s="6">
        <f>STDEV(I24:I25)</f>
        <v>33.279823203618008</v>
      </c>
      <c r="N24">
        <f>I24/'Data for Chart'!$C$5</f>
        <v>1.2242928056779001</v>
      </c>
      <c r="O24" s="5">
        <f>AVERAGE(N24:N25)</f>
        <v>1.2414506162457188</v>
      </c>
      <c r="P24" s="5">
        <f>STDEV(N24:N25)</f>
        <v>2.4264808405637665E-2</v>
      </c>
      <c r="R24" s="6"/>
    </row>
    <row r="25" spans="1:18" ht="18" customHeight="1" x14ac:dyDescent="0.35">
      <c r="A25" s="1" t="s">
        <v>34</v>
      </c>
      <c r="B25" s="5">
        <v>0.82299999999999995</v>
      </c>
      <c r="C25" s="5">
        <v>-1.7000000000000001E-2</v>
      </c>
      <c r="D25" s="5">
        <v>0.38</v>
      </c>
      <c r="E25" s="4">
        <v>60</v>
      </c>
      <c r="F25" s="5">
        <f t="shared" ref="F25" si="15">E25/60</f>
        <v>1</v>
      </c>
      <c r="G25" s="15">
        <v>5.208333333333333E-3</v>
      </c>
      <c r="H25" s="2">
        <f t="shared" si="10"/>
        <v>7.5</v>
      </c>
      <c r="I25" s="3">
        <f>(1000* (B25-1.75 * (C25)))/(D25*0.2*(H25-F25))</f>
        <v>1726.214574898785</v>
      </c>
      <c r="J25" s="6"/>
      <c r="K25" s="6"/>
      <c r="N25">
        <f>I25/'Data for Chart'!$C$5</f>
        <v>1.2586084268135376</v>
      </c>
      <c r="O25" s="5"/>
      <c r="P25" s="5"/>
      <c r="R25" s="6"/>
    </row>
    <row r="26" spans="1:18" x14ac:dyDescent="0.35">
      <c r="A26" s="1" t="s">
        <v>35</v>
      </c>
      <c r="B26" s="2">
        <v>0.79300000000000004</v>
      </c>
      <c r="C26" s="5">
        <v>-4.0000000000000001E-3</v>
      </c>
      <c r="D26" s="2">
        <v>0.32200000000000001</v>
      </c>
      <c r="E26" s="4">
        <v>65</v>
      </c>
      <c r="F26" s="5">
        <f t="shared" ref="F26:F36" si="16">E26/60</f>
        <v>1.0833333333333333</v>
      </c>
      <c r="G26" s="15"/>
      <c r="H26" s="2">
        <f>54+F8</f>
        <v>54.333333333333336</v>
      </c>
      <c r="I26" s="3">
        <f>(1000* (B26-1.75 * (C26)))/(D26*0.2*(H26-F26))</f>
        <v>233.28376053421982</v>
      </c>
      <c r="J26" s="3">
        <f>AVERAGE(I26:I27)</f>
        <v>232.33604525704956</v>
      </c>
      <c r="K26" s="3">
        <f>STDEV(I26:I27)</f>
        <v>1.3402717982423593</v>
      </c>
      <c r="N26">
        <f>I26/'Data for Chart'!$C$7</f>
        <v>1.0115482047072406</v>
      </c>
      <c r="O26" s="2">
        <f>AVERAGE(N26:N27)</f>
        <v>1.0074387901256174</v>
      </c>
      <c r="P26" s="2">
        <f>STDEV(N26:N27)</f>
        <v>5.8115898347452484E-3</v>
      </c>
      <c r="R26" s="6"/>
    </row>
    <row r="27" spans="1:18" x14ac:dyDescent="0.35">
      <c r="A27" s="1" t="s">
        <v>36</v>
      </c>
      <c r="B27" s="5">
        <v>0.79700000000000004</v>
      </c>
      <c r="C27" s="5">
        <v>2E-3</v>
      </c>
      <c r="D27" s="2">
        <v>0.32200000000000001</v>
      </c>
      <c r="E27" s="4">
        <v>65</v>
      </c>
      <c r="F27" s="5">
        <f t="shared" ref="F27" si="17">E27/60</f>
        <v>1.0833333333333333</v>
      </c>
      <c r="G27" s="15"/>
      <c r="H27" s="2">
        <f t="shared" ref="H27:H31" si="18">54+F9</f>
        <v>54.333333333333336</v>
      </c>
      <c r="I27" s="3">
        <f>(1000* (B27-1.75 * (C27)))/(D27*0.2*(H27-F27))</f>
        <v>231.3883299798793</v>
      </c>
      <c r="J27" s="6"/>
      <c r="K27" s="6"/>
      <c r="N27">
        <f>I27/'Data for Chart'!$C$7</f>
        <v>1.0033293755439943</v>
      </c>
      <c r="O27" s="5"/>
      <c r="P27" s="5"/>
      <c r="R27" s="6"/>
    </row>
    <row r="28" spans="1:18" x14ac:dyDescent="0.35">
      <c r="A28" s="1" t="s">
        <v>37</v>
      </c>
      <c r="B28" s="5">
        <v>0.75900000000000001</v>
      </c>
      <c r="C28" s="5">
        <v>1.7000000000000001E-2</v>
      </c>
      <c r="D28" s="5">
        <v>0.30299999999999999</v>
      </c>
      <c r="E28" s="4">
        <v>70</v>
      </c>
      <c r="F28" s="5">
        <f t="shared" si="16"/>
        <v>1.1666666666666667</v>
      </c>
      <c r="G28" s="15"/>
      <c r="H28" s="2">
        <f t="shared" si="18"/>
        <v>54.416666666666664</v>
      </c>
      <c r="I28" s="3">
        <f t="shared" ref="I28:I37" si="19">(1000* (B28-1.75 * (C28)))/(D28*0.2*(H28-F28))</f>
        <v>225.98738747114149</v>
      </c>
      <c r="J28" s="6">
        <f>AVERAGE(I28:I29)</f>
        <v>227.53683819086135</v>
      </c>
      <c r="K28" s="6">
        <f>STDEV(I28:I29)</f>
        <v>2.1912542220565752</v>
      </c>
      <c r="N28">
        <f>I28/'Data for Chart'!$C$7</f>
        <v>0.9799101984614158</v>
      </c>
      <c r="O28" s="5">
        <f>AVERAGE(N28:N29)</f>
        <v>0.98662881483756537</v>
      </c>
      <c r="P28" s="5">
        <f>STDEV(N28:N29)</f>
        <v>9.5015583995326936E-3</v>
      </c>
      <c r="R28" s="6"/>
    </row>
    <row r="29" spans="1:18" x14ac:dyDescent="0.35">
      <c r="A29" s="1" t="s">
        <v>38</v>
      </c>
      <c r="B29" s="5">
        <v>0.76900000000000002</v>
      </c>
      <c r="C29" s="5">
        <v>1.7000000000000001E-2</v>
      </c>
      <c r="D29" s="5">
        <v>0.30299999999999999</v>
      </c>
      <c r="E29" s="4">
        <v>70</v>
      </c>
      <c r="F29" s="5">
        <f t="shared" ref="F29" si="20">E29/60</f>
        <v>1.1666666666666667</v>
      </c>
      <c r="G29" s="15"/>
      <c r="H29" s="2">
        <f t="shared" si="18"/>
        <v>54.416666666666664</v>
      </c>
      <c r="I29" s="3">
        <f t="shared" si="19"/>
        <v>229.0862889105812</v>
      </c>
      <c r="J29" s="6"/>
      <c r="K29" s="6"/>
      <c r="N29">
        <f>I29/'Data for Chart'!$C$7</f>
        <v>0.99334743121371494</v>
      </c>
      <c r="O29" s="5"/>
      <c r="P29" s="5"/>
      <c r="R29" s="6"/>
    </row>
    <row r="30" spans="1:18" x14ac:dyDescent="0.35">
      <c r="A30" s="1" t="s">
        <v>39</v>
      </c>
      <c r="B30" s="5">
        <v>0.80700000000000005</v>
      </c>
      <c r="C30" s="5">
        <v>-4.0000000000000001E-3</v>
      </c>
      <c r="D30" s="5">
        <v>0.32400000000000001</v>
      </c>
      <c r="E30" s="4">
        <v>75</v>
      </c>
      <c r="F30" s="5">
        <f t="shared" si="16"/>
        <v>1.25</v>
      </c>
      <c r="G30" s="15"/>
      <c r="H30" s="2">
        <f t="shared" si="18"/>
        <v>54.5</v>
      </c>
      <c r="I30" s="3">
        <f>(1000* (B30-1.75 * (C30)))/(D30*0.2*(H30-F30))</f>
        <v>235.90100272416387</v>
      </c>
      <c r="J30" s="6">
        <f>AVERAGE(I30:I31)</f>
        <v>231.98863965687121</v>
      </c>
      <c r="K30" s="6">
        <f>STDEV(I30:I31)</f>
        <v>5.5329169106928608</v>
      </c>
      <c r="N30">
        <f>I30/'Data for Chart'!$C$7</f>
        <v>1.0228969013865947</v>
      </c>
      <c r="O30" s="5">
        <f>AVERAGE(N30:N31)</f>
        <v>1.0059323950368171</v>
      </c>
      <c r="P30" s="5">
        <f>STDEV(N30:N31)</f>
        <v>2.3991434958820029E-2</v>
      </c>
      <c r="R30" s="6"/>
    </row>
    <row r="31" spans="1:18" x14ac:dyDescent="0.35">
      <c r="A31" s="1" t="s">
        <v>40</v>
      </c>
      <c r="B31" s="5">
        <v>0.79400000000000004</v>
      </c>
      <c r="C31" s="5">
        <v>4.0000000000000001E-3</v>
      </c>
      <c r="D31" s="5">
        <v>0.32400000000000001</v>
      </c>
      <c r="E31" s="4">
        <v>75</v>
      </c>
      <c r="F31" s="5">
        <f t="shared" si="16"/>
        <v>1.25</v>
      </c>
      <c r="G31" s="15"/>
      <c r="H31" s="2">
        <f t="shared" si="18"/>
        <v>54.5</v>
      </c>
      <c r="I31" s="3">
        <f t="shared" si="19"/>
        <v>228.07627658957858</v>
      </c>
      <c r="J31" s="6"/>
      <c r="K31" s="6"/>
      <c r="N31">
        <f>I31/'Data for Chart'!$C$7</f>
        <v>0.98896788868703944</v>
      </c>
      <c r="O31" s="5"/>
      <c r="P31" s="5"/>
      <c r="R31" s="6"/>
    </row>
    <row r="32" spans="1:18" x14ac:dyDescent="0.35">
      <c r="A32" s="1" t="s">
        <v>41</v>
      </c>
      <c r="B32" s="5">
        <v>1.079</v>
      </c>
      <c r="C32" s="5">
        <v>2.7E-2</v>
      </c>
      <c r="D32" s="5">
        <v>0.32500000000000001</v>
      </c>
      <c r="E32" s="4">
        <v>80</v>
      </c>
      <c r="F32" s="5">
        <f t="shared" si="16"/>
        <v>1.3333333333333333</v>
      </c>
      <c r="G32" s="15"/>
      <c r="H32" s="2">
        <f>55+F2</f>
        <v>55.083333333333336</v>
      </c>
      <c r="I32" s="3">
        <f>(1000* (B32-1.75 * (C32)))/(D32*0.2*(H32-F32))</f>
        <v>295.31305903398925</v>
      </c>
      <c r="J32" s="6">
        <f>AVERAGE(I32:I33)</f>
        <v>299.71377459749556</v>
      </c>
      <c r="K32" s="6">
        <f>STDEV(I32:I33)</f>
        <v>6.2235516340569408</v>
      </c>
      <c r="N32">
        <f>I32/'Data for Chart'!$C$7</f>
        <v>1.28051517177346</v>
      </c>
      <c r="O32" s="5">
        <f>AVERAGE(N32:N33)</f>
        <v>1.2995972369695026</v>
      </c>
      <c r="P32" s="5">
        <f>STDEV(N32:N33)</f>
        <v>2.6986115398331227E-2</v>
      </c>
    </row>
    <row r="33" spans="1:16" x14ac:dyDescent="0.35">
      <c r="A33" s="1" t="s">
        <v>42</v>
      </c>
      <c r="B33" s="5">
        <v>1.052</v>
      </c>
      <c r="C33" s="5">
        <v>-6.0000000000000001E-3</v>
      </c>
      <c r="D33" s="5">
        <v>0.32500000000000001</v>
      </c>
      <c r="E33" s="4">
        <v>80</v>
      </c>
      <c r="F33" s="5">
        <f t="shared" ref="F33" si="21">E33/60</f>
        <v>1.3333333333333333</v>
      </c>
      <c r="G33" s="15"/>
      <c r="H33" s="2">
        <f t="shared" ref="H33:H37" si="22">55+F3</f>
        <v>55.083333333333336</v>
      </c>
      <c r="I33" s="3">
        <f>(1000* (B33-1.75 * (C33)))/(D33*0.2*(H33-F33))</f>
        <v>304.11449016100181</v>
      </c>
      <c r="J33" s="6"/>
      <c r="K33" s="6"/>
      <c r="N33">
        <f>I33/'Data for Chart'!$C$7</f>
        <v>1.3186793021655454</v>
      </c>
      <c r="O33" s="5"/>
      <c r="P33" s="5"/>
    </row>
    <row r="34" spans="1:16" x14ac:dyDescent="0.35">
      <c r="A34" s="1" t="s">
        <v>43</v>
      </c>
      <c r="B34" s="5">
        <v>1.0609999999999999</v>
      </c>
      <c r="C34" s="5">
        <v>6.0000000000000001E-3</v>
      </c>
      <c r="D34" s="5">
        <v>0.32700000000000001</v>
      </c>
      <c r="E34" s="4">
        <v>85</v>
      </c>
      <c r="F34" s="5">
        <f t="shared" si="16"/>
        <v>1.4166666666666667</v>
      </c>
      <c r="G34" s="15"/>
      <c r="H34" s="2">
        <f t="shared" si="22"/>
        <v>55.166666666666664</v>
      </c>
      <c r="I34" s="3">
        <f t="shared" si="19"/>
        <v>298.84076523718085</v>
      </c>
      <c r="J34" s="6">
        <f>AVERAGE(I34:I35)</f>
        <v>297.88066282625698</v>
      </c>
      <c r="K34" s="6">
        <f>STDEV(I34:I35)</f>
        <v>1.3577898507955983</v>
      </c>
      <c r="N34">
        <f>I34/'Data for Chart'!$C$7</f>
        <v>1.2958117567924998</v>
      </c>
      <c r="O34" s="5">
        <f>AVERAGE(N34:N35)</f>
        <v>1.2916486300155605</v>
      </c>
      <c r="P34" s="5">
        <f>STDEV(N34:N35)</f>
        <v>5.8875503498260033E-3</v>
      </c>
    </row>
    <row r="35" spans="1:16" x14ac:dyDescent="0.35">
      <c r="A35" s="1" t="s">
        <v>44</v>
      </c>
      <c r="B35" s="5">
        <v>1.0489999999999999</v>
      </c>
      <c r="C35" s="5">
        <v>3.0000000000000001E-3</v>
      </c>
      <c r="D35" s="5">
        <v>0.32700000000000001</v>
      </c>
      <c r="E35" s="4">
        <v>85</v>
      </c>
      <c r="F35" s="5">
        <f t="shared" ref="F35" si="23">E35/60</f>
        <v>1.4166666666666667</v>
      </c>
      <c r="G35" s="15"/>
      <c r="H35" s="2">
        <f t="shared" si="22"/>
        <v>55.166666666666664</v>
      </c>
      <c r="I35" s="3">
        <f t="shared" si="19"/>
        <v>296.92056041533317</v>
      </c>
      <c r="J35" s="6"/>
      <c r="K35" s="6"/>
      <c r="N35">
        <f>I35/'Data for Chart'!$C$7</f>
        <v>1.2874855032386214</v>
      </c>
      <c r="O35" s="5"/>
      <c r="P35" s="5"/>
    </row>
    <row r="36" spans="1:16" x14ac:dyDescent="0.35">
      <c r="A36" s="1" t="s">
        <v>45</v>
      </c>
      <c r="B36" s="5">
        <v>0.95</v>
      </c>
      <c r="C36" s="5">
        <v>1.7000000000000001E-2</v>
      </c>
      <c r="D36" s="5">
        <v>0.28499999999999998</v>
      </c>
      <c r="E36" s="4">
        <v>90</v>
      </c>
      <c r="F36" s="5">
        <f t="shared" si="16"/>
        <v>1.5</v>
      </c>
      <c r="G36" s="15"/>
      <c r="H36" s="2">
        <f t="shared" si="22"/>
        <v>55.25</v>
      </c>
      <c r="I36" s="3">
        <f t="shared" si="19"/>
        <v>300.36719706242349</v>
      </c>
      <c r="J36" s="6">
        <f>AVERAGE(I36:I37)</f>
        <v>304.48796409628721</v>
      </c>
      <c r="K36" s="6">
        <f>STDEV(I36:I37)</f>
        <v>5.8276446266700361</v>
      </c>
      <c r="N36">
        <f>I36/'Data for Chart'!$C$7</f>
        <v>1.302430560299852</v>
      </c>
      <c r="O36" s="5">
        <f>AVERAGE(N36:N37)</f>
        <v>1.3202987328875029</v>
      </c>
      <c r="P36" s="5">
        <f>STDEV(N36:N37)</f>
        <v>2.5269412008278966E-2</v>
      </c>
    </row>
    <row r="37" spans="1:16" x14ac:dyDescent="0.35">
      <c r="A37" s="1" t="s">
        <v>46</v>
      </c>
      <c r="B37" s="5">
        <v>0.94199999999999995</v>
      </c>
      <c r="C37" s="5">
        <v>-2E-3</v>
      </c>
      <c r="D37" s="5">
        <v>0.28499999999999998</v>
      </c>
      <c r="E37" s="4">
        <v>90</v>
      </c>
      <c r="F37" s="5">
        <f t="shared" ref="F37" si="24">E37/60</f>
        <v>1.5</v>
      </c>
      <c r="G37" s="15"/>
      <c r="H37" s="2">
        <f t="shared" si="22"/>
        <v>55.25</v>
      </c>
      <c r="I37" s="3">
        <f t="shared" si="19"/>
        <v>308.60873113015094</v>
      </c>
      <c r="J37" s="6"/>
      <c r="K37" s="6"/>
      <c r="N37">
        <f>I37/'Data for Chart'!$C$7</f>
        <v>1.3381669054751537</v>
      </c>
      <c r="O37" s="5"/>
      <c r="P37" s="5"/>
    </row>
    <row r="38" spans="1:16" x14ac:dyDescent="0.35">
      <c r="A38" s="13"/>
      <c r="B38" s="5"/>
      <c r="C38" s="5"/>
      <c r="D38" s="5"/>
      <c r="E38" s="4"/>
      <c r="F38" s="5"/>
      <c r="G38" s="15"/>
      <c r="H38" s="2"/>
      <c r="I38" s="3"/>
      <c r="J38" s="6"/>
    </row>
    <row r="39" spans="1:16" x14ac:dyDescent="0.35">
      <c r="A39" s="13"/>
      <c r="B39" s="5"/>
      <c r="C39" s="5"/>
      <c r="D39" s="5"/>
      <c r="E39" s="4"/>
      <c r="F39" s="5"/>
      <c r="G39" s="15"/>
      <c r="H39" s="2"/>
      <c r="I39" s="3"/>
      <c r="J39" s="6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V32"/>
  <sheetViews>
    <sheetView workbookViewId="0">
      <selection activeCell="A2" sqref="A2:D8"/>
    </sheetView>
  </sheetViews>
  <sheetFormatPr defaultColWidth="10.6640625" defaultRowHeight="15.5" x14ac:dyDescent="0.35"/>
  <cols>
    <col min="1" max="1" width="13.6640625" customWidth="1"/>
    <col min="2" max="2" width="25.1640625" customWidth="1"/>
    <col min="6" max="6" width="18.5" customWidth="1"/>
  </cols>
  <sheetData>
    <row r="2" spans="1:13" ht="31" x14ac:dyDescent="0.35">
      <c r="A2" s="17" t="s">
        <v>47</v>
      </c>
      <c r="B2" s="14" t="s">
        <v>0</v>
      </c>
      <c r="C2" s="14" t="s">
        <v>8</v>
      </c>
      <c r="D2" s="14" t="s">
        <v>10</v>
      </c>
      <c r="F2" s="10"/>
      <c r="G2" s="22" t="s">
        <v>71</v>
      </c>
      <c r="H2" s="22"/>
      <c r="J2" s="17"/>
      <c r="K2" s="14"/>
      <c r="L2" s="14"/>
      <c r="M2" s="14"/>
    </row>
    <row r="3" spans="1:13" x14ac:dyDescent="0.35">
      <c r="A3" s="18" t="s">
        <v>48</v>
      </c>
      <c r="B3" s="19" t="s">
        <v>68</v>
      </c>
      <c r="C3" s="8">
        <f>AVERAGE(Raw_Data!J2,Raw_Data!J4,Raw_Data!J6)</f>
        <v>295.35329819989192</v>
      </c>
      <c r="D3" s="8">
        <f>STDEV(Raw_Data!J2,Raw_Data!J4,Raw_Data!J6)</f>
        <v>15.025708015707419</v>
      </c>
      <c r="F3" s="19" t="s">
        <v>62</v>
      </c>
      <c r="G3" s="10">
        <f>C3/C4</f>
        <v>1.4264602257288876</v>
      </c>
      <c r="H3" s="10"/>
      <c r="J3" s="18"/>
      <c r="K3" s="19"/>
      <c r="L3" s="8"/>
      <c r="M3" s="8"/>
    </row>
    <row r="4" spans="1:13" x14ac:dyDescent="0.35">
      <c r="A4" s="10" t="s">
        <v>49</v>
      </c>
      <c r="B4" s="19" t="s">
        <v>76</v>
      </c>
      <c r="C4" s="8">
        <f>AVERAGE(Raw_Data!J8,Raw_Data!J10,Raw_Data!J12)</f>
        <v>207.05330080197177</v>
      </c>
      <c r="D4" s="8">
        <f>STDEV(Raw_Data!J8,Raw_Data!J10,Raw_Data!J12)</f>
        <v>10.572141404517282</v>
      </c>
      <c r="F4" s="19" t="s">
        <v>65</v>
      </c>
      <c r="G4" s="10">
        <f>C5/C6</f>
        <v>0.8184548760309327</v>
      </c>
      <c r="H4" s="10"/>
      <c r="J4" s="10"/>
      <c r="K4" s="19"/>
      <c r="L4" s="8"/>
      <c r="M4" s="8"/>
    </row>
    <row r="5" spans="1:13" x14ac:dyDescent="0.35">
      <c r="A5" s="10" t="s">
        <v>50</v>
      </c>
      <c r="B5" s="19" t="s">
        <v>69</v>
      </c>
      <c r="C5" s="8">
        <f>AVERAGE(Raw_Data!J14,Raw_Data!J16,Raw_Data!J18)</f>
        <v>1371.5263128096974</v>
      </c>
      <c r="D5" s="8">
        <f>STDEV(Raw_Data!J14,Raw_Data!J16,Raw_Data!J18)</f>
        <v>37.392805072277966</v>
      </c>
      <c r="F5" s="19" t="s">
        <v>81</v>
      </c>
      <c r="G5" s="10">
        <f>C7/C8</f>
        <v>0.76696044833484367</v>
      </c>
      <c r="H5" s="10"/>
      <c r="I5" s="16"/>
      <c r="J5" s="10"/>
      <c r="K5" s="19"/>
      <c r="L5" s="8"/>
      <c r="M5" s="8"/>
    </row>
    <row r="6" spans="1:13" x14ac:dyDescent="0.35">
      <c r="A6" s="10" t="s">
        <v>51</v>
      </c>
      <c r="B6" s="19" t="s">
        <v>70</v>
      </c>
      <c r="C6" s="8">
        <f>AVERAGE(Raw_Data!J20,Raw_Data!J22,Raw_Data!J24)</f>
        <v>1675.7506772528068</v>
      </c>
      <c r="D6" s="8">
        <f>STDEV(Raw_Data!J20,Raw_Data!J22,Raw_Data!J24)</f>
        <v>30.270559113948238</v>
      </c>
      <c r="F6" s="19"/>
      <c r="G6" s="10"/>
      <c r="H6" s="10"/>
      <c r="J6" s="10"/>
      <c r="K6" s="19"/>
      <c r="L6" s="8"/>
      <c r="M6" s="8"/>
    </row>
    <row r="7" spans="1:13" x14ac:dyDescent="0.35">
      <c r="A7" s="10" t="s">
        <v>52</v>
      </c>
      <c r="B7" s="19" t="s">
        <v>77</v>
      </c>
      <c r="C7" s="8">
        <f>AVERAGE(Raw_Data!J30,Raw_Data!J26,Raw_Data!J28)</f>
        <v>230.62050770159405</v>
      </c>
      <c r="D7" s="8">
        <f>STDEV(Raw_Data!J30,Raw_Data!J26,Raw_Data!J28)</f>
        <v>2.6761793477503772</v>
      </c>
      <c r="F7" s="19"/>
      <c r="G7" s="10"/>
      <c r="H7" s="10"/>
      <c r="J7" s="10"/>
      <c r="K7" s="19"/>
      <c r="L7" s="8"/>
      <c r="M7" s="8"/>
    </row>
    <row r="8" spans="1:13" x14ac:dyDescent="0.35">
      <c r="A8" s="10" t="s">
        <v>53</v>
      </c>
      <c r="B8" s="19" t="s">
        <v>80</v>
      </c>
      <c r="C8" s="8">
        <f>AVERAGE(Raw_Data!J36,Raw_Data!J32,Raw_Data!J34)</f>
        <v>300.69413384001325</v>
      </c>
      <c r="D8" s="8">
        <f>STDEV(Raw_Data!J36,Raw_Data!J32,Raw_Data!J34)</f>
        <v>3.4110021550166434</v>
      </c>
      <c r="F8" s="19"/>
      <c r="G8" s="10"/>
      <c r="H8" s="10"/>
      <c r="J8" s="10"/>
      <c r="K8" s="19"/>
      <c r="L8" s="8"/>
      <c r="M8" s="8"/>
    </row>
    <row r="9" spans="1:13" x14ac:dyDescent="0.35">
      <c r="A9" s="10"/>
      <c r="B9" s="20"/>
      <c r="C9" s="8"/>
      <c r="D9" s="8"/>
      <c r="F9" s="20"/>
      <c r="G9" s="10"/>
      <c r="H9" s="10"/>
      <c r="J9" s="10"/>
      <c r="K9" s="20"/>
      <c r="L9" s="8"/>
      <c r="M9" s="8"/>
    </row>
    <row r="10" spans="1:13" x14ac:dyDescent="0.35">
      <c r="A10" s="10"/>
      <c r="B10" s="20"/>
      <c r="C10" s="8"/>
      <c r="D10" s="8"/>
      <c r="F10" s="20"/>
      <c r="G10" s="10"/>
      <c r="H10" s="10"/>
      <c r="J10" s="10"/>
      <c r="K10" s="20"/>
      <c r="L10" s="8"/>
      <c r="M10" s="8"/>
    </row>
    <row r="11" spans="1:13" x14ac:dyDescent="0.35">
      <c r="A11" s="10"/>
      <c r="B11" s="20"/>
      <c r="C11" s="8"/>
      <c r="D11" s="8"/>
      <c r="F11" s="12"/>
      <c r="G11" s="10"/>
      <c r="H11" s="10"/>
      <c r="J11" s="10"/>
      <c r="K11" s="20"/>
      <c r="L11" s="8"/>
      <c r="M11" s="8"/>
    </row>
    <row r="12" spans="1:13" x14ac:dyDescent="0.35">
      <c r="A12" s="10"/>
      <c r="B12" s="20"/>
      <c r="C12" s="8"/>
      <c r="D12" s="8"/>
      <c r="F12" s="12"/>
      <c r="G12" s="10"/>
      <c r="H12" s="10"/>
      <c r="J12" s="10"/>
      <c r="K12" s="20"/>
      <c r="L12" s="8"/>
      <c r="M12" s="8"/>
    </row>
    <row r="13" spans="1:13" x14ac:dyDescent="0.35">
      <c r="A13" s="10"/>
      <c r="B13" s="20"/>
      <c r="C13" s="8"/>
      <c r="D13" s="8"/>
    </row>
    <row r="14" spans="1:13" x14ac:dyDescent="0.35">
      <c r="A14" s="10"/>
      <c r="B14" s="21"/>
      <c r="C14" s="8"/>
      <c r="D14" s="8"/>
    </row>
    <row r="23" spans="16:22" x14ac:dyDescent="0.35">
      <c r="Q23" s="28"/>
      <c r="R23" s="28"/>
      <c r="S23" s="28"/>
      <c r="T23" s="28"/>
      <c r="U23" s="28"/>
    </row>
    <row r="24" spans="16:22" x14ac:dyDescent="0.35">
      <c r="T24" s="8"/>
      <c r="U24" s="8"/>
      <c r="V24" s="29"/>
    </row>
    <row r="25" spans="16:22" x14ac:dyDescent="0.35">
      <c r="T25" s="8"/>
      <c r="U25" s="8"/>
      <c r="V25" s="29"/>
    </row>
    <row r="31" spans="16:22" x14ac:dyDescent="0.35">
      <c r="P31" s="8"/>
      <c r="Q31" s="8"/>
      <c r="R31" s="8"/>
      <c r="S31" s="8"/>
    </row>
    <row r="32" spans="16:22" x14ac:dyDescent="0.35">
      <c r="P32" s="8"/>
      <c r="Q32" s="8"/>
      <c r="R32" s="8"/>
      <c r="S32" s="8"/>
    </row>
  </sheetData>
  <phoneticPr fontId="4" type="noConversion"/>
  <pageMargins left="0.7" right="0.7" top="0.75" bottom="0.75" header="0.3" footer="0.3"/>
  <pageSetup orientation="portrait" horizontalDpi="90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4789D-E717-AB4A-9652-52A310CF4CE1}">
  <dimension ref="A1:H20"/>
  <sheetViews>
    <sheetView workbookViewId="0">
      <selection activeCell="H2" sqref="H2:H19"/>
    </sheetView>
  </sheetViews>
  <sheetFormatPr defaultColWidth="10.6640625" defaultRowHeight="15.5" x14ac:dyDescent="0.35"/>
  <cols>
    <col min="7" max="7" width="11.1640625" bestFit="1" customWidth="1"/>
    <col min="8" max="8" width="10.6640625" style="34"/>
  </cols>
  <sheetData>
    <row r="1" spans="1:8" ht="47" thickBot="1" x14ac:dyDescent="0.4">
      <c r="A1" s="30" t="s">
        <v>54</v>
      </c>
      <c r="B1" s="31" t="s">
        <v>55</v>
      </c>
      <c r="C1" s="31" t="s">
        <v>56</v>
      </c>
      <c r="D1" s="32" t="s">
        <v>57</v>
      </c>
      <c r="E1" s="23" t="s">
        <v>78</v>
      </c>
      <c r="F1" s="25" t="s">
        <v>60</v>
      </c>
      <c r="G1" s="25" t="s">
        <v>61</v>
      </c>
      <c r="H1" s="37" t="s">
        <v>58</v>
      </c>
    </row>
    <row r="2" spans="1:8" ht="16" thickBot="1" x14ac:dyDescent="0.4">
      <c r="A2" s="41">
        <v>96</v>
      </c>
      <c r="B2" s="41" t="s">
        <v>59</v>
      </c>
      <c r="C2" s="41" t="s">
        <v>63</v>
      </c>
      <c r="D2" s="33">
        <v>1</v>
      </c>
      <c r="E2" s="24">
        <v>0.222</v>
      </c>
      <c r="F2">
        <v>0.108</v>
      </c>
      <c r="G2" s="26">
        <f>5000*F2/20/E2</f>
        <v>121.62162162162161</v>
      </c>
      <c r="H2" s="34">
        <v>0.107</v>
      </c>
    </row>
    <row r="3" spans="1:8" ht="16" thickBot="1" x14ac:dyDescent="0.4">
      <c r="A3" s="39"/>
      <c r="B3" s="39"/>
      <c r="C3" s="39"/>
      <c r="D3" s="33">
        <v>2</v>
      </c>
      <c r="E3" s="24">
        <v>0.16700000000000001</v>
      </c>
      <c r="F3">
        <v>0.108</v>
      </c>
      <c r="G3" s="26">
        <f t="shared" ref="G3:G19" si="0">5000*F3/20/E3</f>
        <v>161.67664670658681</v>
      </c>
      <c r="H3" s="34">
        <v>0.10199999999999999</v>
      </c>
    </row>
    <row r="4" spans="1:8" ht="16" thickBot="1" x14ac:dyDescent="0.4">
      <c r="A4" s="40"/>
      <c r="B4" s="40"/>
      <c r="C4" s="39"/>
      <c r="D4" s="33">
        <v>3</v>
      </c>
      <c r="E4" s="24">
        <v>7.0999999999999994E-2</v>
      </c>
      <c r="F4">
        <v>0.108</v>
      </c>
      <c r="G4" s="26">
        <f t="shared" si="0"/>
        <v>380.28169014084511</v>
      </c>
      <c r="H4" s="34">
        <v>9.4E-2</v>
      </c>
    </row>
    <row r="5" spans="1:8" ht="16" thickBot="1" x14ac:dyDescent="0.4">
      <c r="A5" s="38">
        <v>97</v>
      </c>
      <c r="B5" s="38" t="s">
        <v>66</v>
      </c>
      <c r="C5" s="39"/>
      <c r="D5" s="33">
        <v>4</v>
      </c>
      <c r="E5" s="24">
        <v>0.39500000000000002</v>
      </c>
      <c r="F5">
        <v>0.13</v>
      </c>
      <c r="G5" s="27">
        <f t="shared" si="0"/>
        <v>82.278481012658219</v>
      </c>
      <c r="H5" s="34">
        <v>0.113</v>
      </c>
    </row>
    <row r="6" spans="1:8" ht="16" thickBot="1" x14ac:dyDescent="0.4">
      <c r="A6" s="39"/>
      <c r="B6" s="39"/>
      <c r="C6" s="39"/>
      <c r="D6" s="33">
        <v>5</v>
      </c>
      <c r="E6" s="24">
        <v>0.28599999999999998</v>
      </c>
      <c r="F6">
        <v>0.13</v>
      </c>
      <c r="G6" s="27">
        <f t="shared" si="0"/>
        <v>113.63636363636364</v>
      </c>
      <c r="H6" s="34">
        <v>0.113</v>
      </c>
    </row>
    <row r="7" spans="1:8" ht="16" thickBot="1" x14ac:dyDescent="0.4">
      <c r="A7" s="40"/>
      <c r="B7" s="40"/>
      <c r="C7" s="40"/>
      <c r="D7" s="33">
        <v>6</v>
      </c>
      <c r="E7" s="24">
        <v>0.24399999999999999</v>
      </c>
      <c r="F7">
        <v>0.13</v>
      </c>
      <c r="G7" s="27">
        <f t="shared" si="0"/>
        <v>133.19672131147541</v>
      </c>
      <c r="H7" s="34">
        <v>0.11799999999999999</v>
      </c>
    </row>
    <row r="8" spans="1:8" ht="16" thickBot="1" x14ac:dyDescent="0.4">
      <c r="A8" s="38">
        <v>158</v>
      </c>
      <c r="B8" s="38" t="s">
        <v>59</v>
      </c>
      <c r="C8" s="38" t="s">
        <v>64</v>
      </c>
      <c r="D8" s="33">
        <v>7</v>
      </c>
      <c r="E8" s="24">
        <v>0.36</v>
      </c>
      <c r="F8">
        <v>0.108</v>
      </c>
      <c r="G8" s="26">
        <f t="shared" si="0"/>
        <v>75</v>
      </c>
      <c r="H8" s="34">
        <v>0.113</v>
      </c>
    </row>
    <row r="9" spans="1:8" ht="16" thickBot="1" x14ac:dyDescent="0.4">
      <c r="A9" s="39"/>
      <c r="B9" s="39"/>
      <c r="C9" s="39"/>
      <c r="D9" s="33">
        <v>8</v>
      </c>
      <c r="E9" s="24">
        <v>0.34599999999999997</v>
      </c>
      <c r="F9">
        <v>0.108</v>
      </c>
      <c r="G9" s="26">
        <f t="shared" si="0"/>
        <v>78.034682080924867</v>
      </c>
      <c r="H9" s="34">
        <v>8.8999999999999996E-2</v>
      </c>
    </row>
    <row r="10" spans="1:8" ht="16" thickBot="1" x14ac:dyDescent="0.4">
      <c r="A10" s="40"/>
      <c r="B10" s="40"/>
      <c r="C10" s="39"/>
      <c r="D10" s="33">
        <v>9</v>
      </c>
      <c r="E10" s="24">
        <v>0.3</v>
      </c>
      <c r="F10">
        <v>0.108</v>
      </c>
      <c r="G10" s="26">
        <f t="shared" si="0"/>
        <v>90</v>
      </c>
      <c r="H10" s="34">
        <v>0.105</v>
      </c>
    </row>
    <row r="11" spans="1:8" ht="16" thickBot="1" x14ac:dyDescent="0.4">
      <c r="A11" s="38">
        <v>160</v>
      </c>
      <c r="B11" s="38" t="s">
        <v>66</v>
      </c>
      <c r="C11" s="39"/>
      <c r="D11" s="33">
        <v>10</v>
      </c>
      <c r="E11" s="24">
        <v>0.22600000000000001</v>
      </c>
      <c r="F11">
        <v>0.13</v>
      </c>
      <c r="G11" s="27">
        <f t="shared" si="0"/>
        <v>143.80530973451326</v>
      </c>
      <c r="H11" s="34">
        <v>0.109</v>
      </c>
    </row>
    <row r="12" spans="1:8" ht="16" thickBot="1" x14ac:dyDescent="0.4">
      <c r="A12" s="39"/>
      <c r="B12" s="39"/>
      <c r="C12" s="39"/>
      <c r="D12" s="33">
        <v>11</v>
      </c>
      <c r="E12" s="24">
        <v>0.21199999999999999</v>
      </c>
      <c r="F12">
        <v>0.13</v>
      </c>
      <c r="G12" s="27">
        <f t="shared" si="0"/>
        <v>153.30188679245285</v>
      </c>
      <c r="H12" s="34">
        <v>0.111</v>
      </c>
    </row>
    <row r="13" spans="1:8" ht="16" thickBot="1" x14ac:dyDescent="0.4">
      <c r="A13" s="40"/>
      <c r="B13" s="40"/>
      <c r="C13" s="40"/>
      <c r="D13" s="33">
        <v>12</v>
      </c>
      <c r="E13" s="24">
        <v>0.19600000000000001</v>
      </c>
      <c r="F13">
        <v>0.13</v>
      </c>
      <c r="G13" s="27">
        <f t="shared" si="0"/>
        <v>165.81632653061223</v>
      </c>
      <c r="H13" s="34">
        <v>0.13100000000000001</v>
      </c>
    </row>
    <row r="14" spans="1:8" ht="16" thickBot="1" x14ac:dyDescent="0.4">
      <c r="A14" s="38">
        <v>165</v>
      </c>
      <c r="B14" s="38" t="s">
        <v>59</v>
      </c>
      <c r="C14" s="38" t="s">
        <v>79</v>
      </c>
      <c r="D14" s="33">
        <v>13</v>
      </c>
      <c r="E14" s="24">
        <v>0.28899999999999998</v>
      </c>
      <c r="F14">
        <v>0.108</v>
      </c>
      <c r="G14" s="26">
        <f t="shared" si="0"/>
        <v>93.425605536332185</v>
      </c>
      <c r="H14" s="34">
        <v>0.11899999999999999</v>
      </c>
    </row>
    <row r="15" spans="1:8" ht="16" thickBot="1" x14ac:dyDescent="0.4">
      <c r="A15" s="39"/>
      <c r="B15" s="39"/>
      <c r="C15" s="39"/>
      <c r="D15" s="33">
        <v>14</v>
      </c>
      <c r="E15" s="24">
        <v>0.44500000000000001</v>
      </c>
      <c r="F15">
        <v>0.108</v>
      </c>
      <c r="G15" s="26">
        <f t="shared" si="0"/>
        <v>60.674157303370784</v>
      </c>
      <c r="H15" s="34">
        <v>8.6999999999999994E-2</v>
      </c>
    </row>
    <row r="16" spans="1:8" ht="16" thickBot="1" x14ac:dyDescent="0.4">
      <c r="A16" s="40"/>
      <c r="B16" s="40"/>
      <c r="C16" s="39"/>
      <c r="D16" s="33">
        <v>15</v>
      </c>
      <c r="E16" s="24">
        <v>0.29799999999999999</v>
      </c>
      <c r="F16">
        <v>0.108</v>
      </c>
      <c r="G16" s="26">
        <f t="shared" si="0"/>
        <v>90.604026845637591</v>
      </c>
      <c r="H16" s="34">
        <v>9.9000000000000005E-2</v>
      </c>
    </row>
    <row r="17" spans="1:8" ht="16" thickBot="1" x14ac:dyDescent="0.4">
      <c r="A17" s="38">
        <v>168</v>
      </c>
      <c r="B17" s="38" t="s">
        <v>66</v>
      </c>
      <c r="C17" s="39"/>
      <c r="D17" s="33">
        <v>16</v>
      </c>
      <c r="E17" s="24">
        <v>0.36799999999999999</v>
      </c>
      <c r="F17">
        <v>0.13</v>
      </c>
      <c r="G17" s="27">
        <f t="shared" si="0"/>
        <v>88.315217391304344</v>
      </c>
      <c r="H17" s="34">
        <v>0.121</v>
      </c>
    </row>
    <row r="18" spans="1:8" ht="16" thickBot="1" x14ac:dyDescent="0.4">
      <c r="A18" s="39"/>
      <c r="B18" s="39"/>
      <c r="C18" s="39"/>
      <c r="D18" s="33">
        <v>17</v>
      </c>
      <c r="E18" s="24">
        <v>0.34</v>
      </c>
      <c r="F18">
        <v>0.13</v>
      </c>
      <c r="G18" s="27">
        <f t="shared" si="0"/>
        <v>95.588235294117638</v>
      </c>
      <c r="H18" s="34">
        <v>0.113</v>
      </c>
    </row>
    <row r="19" spans="1:8" ht="16" thickBot="1" x14ac:dyDescent="0.4">
      <c r="A19" s="40"/>
      <c r="B19" s="40"/>
      <c r="C19" s="40"/>
      <c r="D19" s="33">
        <v>18</v>
      </c>
      <c r="E19" s="24">
        <v>0.33800000000000002</v>
      </c>
      <c r="F19">
        <v>0.13</v>
      </c>
      <c r="G19" s="27">
        <f t="shared" si="0"/>
        <v>96.153846153846146</v>
      </c>
      <c r="H19" s="34">
        <v>0.127</v>
      </c>
    </row>
    <row r="20" spans="1:8" x14ac:dyDescent="0.35">
      <c r="E20" t="s">
        <v>67</v>
      </c>
    </row>
  </sheetData>
  <mergeCells count="15">
    <mergeCell ref="A8:A10"/>
    <mergeCell ref="B8:B10"/>
    <mergeCell ref="C8:C13"/>
    <mergeCell ref="A11:A13"/>
    <mergeCell ref="B11:B13"/>
    <mergeCell ref="A2:A4"/>
    <mergeCell ref="B2:B4"/>
    <mergeCell ref="C2:C7"/>
    <mergeCell ref="A5:A7"/>
    <mergeCell ref="B5:B7"/>
    <mergeCell ref="A14:A16"/>
    <mergeCell ref="B14:B16"/>
    <mergeCell ref="C14:C19"/>
    <mergeCell ref="A17:A19"/>
    <mergeCell ref="B17:B1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E322D-6967-4A06-BCFA-E8F58D803A6D}">
  <dimension ref="A2:V32"/>
  <sheetViews>
    <sheetView tabSelected="1" workbookViewId="0">
      <selection activeCell="J2" sqref="J2:K5"/>
    </sheetView>
  </sheetViews>
  <sheetFormatPr defaultColWidth="10.6640625" defaultRowHeight="15.5" x14ac:dyDescent="0.35"/>
  <cols>
    <col min="1" max="1" width="13.6640625" customWidth="1"/>
    <col min="2" max="2" width="25.1640625" customWidth="1"/>
    <col min="6" max="6" width="18.5" customWidth="1"/>
    <col min="11" max="11" width="13.1640625" bestFit="1" customWidth="1"/>
  </cols>
  <sheetData>
    <row r="2" spans="1:13" ht="31" x14ac:dyDescent="0.35">
      <c r="A2" s="17" t="s">
        <v>74</v>
      </c>
      <c r="B2" s="14" t="s">
        <v>0</v>
      </c>
      <c r="C2" s="14" t="s">
        <v>8</v>
      </c>
      <c r="D2" s="14" t="s">
        <v>10</v>
      </c>
      <c r="F2" s="10"/>
      <c r="G2" s="22" t="s">
        <v>71</v>
      </c>
      <c r="H2" s="22"/>
      <c r="J2" s="17" t="s">
        <v>75</v>
      </c>
      <c r="K2" s="14" t="s">
        <v>82</v>
      </c>
      <c r="L2" s="14"/>
      <c r="M2" s="14"/>
    </row>
    <row r="3" spans="1:13" x14ac:dyDescent="0.35">
      <c r="A3" s="18" t="s">
        <v>48</v>
      </c>
      <c r="B3" s="19" t="s">
        <v>68</v>
      </c>
      <c r="C3" s="36">
        <f>AVERAGE(Raw_Data!O2,Raw_Data!O4,Raw_Data!O6)</f>
        <v>1</v>
      </c>
      <c r="D3" s="36">
        <f>STDEV(Raw_Data!O2,Raw_Data!O4,Raw_Data!O6)</f>
        <v>5.0873676059436407E-2</v>
      </c>
      <c r="F3" s="19" t="s">
        <v>62</v>
      </c>
      <c r="G3" s="10">
        <f>C3/C4</f>
        <v>1.4264602257288872</v>
      </c>
      <c r="H3" s="10"/>
      <c r="J3" s="19" t="s">
        <v>62</v>
      </c>
      <c r="K3" s="19">
        <f>TTEST(Raw_Data!R2:R4,Raw_Data!R5:R7,2,2)</f>
        <v>1.1377703718097312E-3</v>
      </c>
      <c r="L3" s="8"/>
      <c r="M3" s="8"/>
    </row>
    <row r="4" spans="1:13" x14ac:dyDescent="0.35">
      <c r="A4" s="10" t="s">
        <v>49</v>
      </c>
      <c r="B4" s="19" t="s">
        <v>76</v>
      </c>
      <c r="C4" s="36">
        <f>AVERAGE(Raw_Data!O8,Raw_Data!O10,Raw_Data!O12)</f>
        <v>0.70103602046739422</v>
      </c>
      <c r="D4" s="36">
        <f>STDEV(Raw_Data!O8,Raw_Data!O10,Raw_Data!O12)</f>
        <v>3.5794898749910639E-2</v>
      </c>
      <c r="F4" s="19" t="s">
        <v>65</v>
      </c>
      <c r="G4" s="10">
        <f>C5/C6</f>
        <v>0.8184548760309327</v>
      </c>
      <c r="H4" s="10"/>
      <c r="J4" s="19" t="s">
        <v>65</v>
      </c>
      <c r="K4" s="19">
        <f>TTEST(Raw_Data!R8:R10,Raw_Data!R11:R13,2,2)</f>
        <v>3.9473018166273562E-4</v>
      </c>
      <c r="L4" s="8"/>
      <c r="M4" s="8"/>
    </row>
    <row r="5" spans="1:13" x14ac:dyDescent="0.35">
      <c r="A5" s="10" t="s">
        <v>50</v>
      </c>
      <c r="B5" s="19" t="s">
        <v>69</v>
      </c>
      <c r="C5" s="36">
        <f>AVERAGE(Raw_Data!O14,Raw_Data!O16,Raw_Data!O18)</f>
        <v>1</v>
      </c>
      <c r="D5" s="36">
        <f>STDEV(Raw_Data!O14,Raw_Data!O16,Raw_Data!O18)</f>
        <v>2.7263643958587491E-2</v>
      </c>
      <c r="F5" s="19" t="s">
        <v>81</v>
      </c>
      <c r="G5" s="10">
        <f>C7/C8</f>
        <v>0.76696044833484367</v>
      </c>
      <c r="H5" s="10"/>
      <c r="I5" s="16"/>
      <c r="J5" s="19" t="s">
        <v>81</v>
      </c>
      <c r="K5" s="19">
        <f>TTEST(Raw_Data!R14:R16,Raw_Data!R17:R19,2,2)</f>
        <v>9.686705420206979E-6</v>
      </c>
      <c r="L5" s="8"/>
      <c r="M5" s="8"/>
    </row>
    <row r="6" spans="1:13" x14ac:dyDescent="0.35">
      <c r="A6" s="10" t="s">
        <v>51</v>
      </c>
      <c r="B6" s="19" t="s">
        <v>70</v>
      </c>
      <c r="C6" s="36">
        <f>AVERAGE(Raw_Data!O20,Raw_Data!O22,Raw_Data!O24)</f>
        <v>1.2218144570772964</v>
      </c>
      <c r="D6" s="36">
        <f>STDEV(Raw_Data!O20,Raw_Data!O22,Raw_Data!O24)</f>
        <v>2.2070709713134264E-2</v>
      </c>
      <c r="F6" s="19"/>
      <c r="G6" s="10"/>
      <c r="H6" s="10"/>
      <c r="J6" s="19"/>
      <c r="K6" s="19"/>
      <c r="L6" s="8"/>
      <c r="M6" s="8"/>
    </row>
    <row r="7" spans="1:13" x14ac:dyDescent="0.35">
      <c r="A7" s="10" t="s">
        <v>52</v>
      </c>
      <c r="B7" s="19" t="s">
        <v>77</v>
      </c>
      <c r="C7" s="36">
        <f>AVERAGE(Raw_Data!O30,Raw_Data!O26,Raw_Data!O28)</f>
        <v>1</v>
      </c>
      <c r="D7" s="36">
        <f>STDEV(Raw_Data!O30,Raw_Data!O26,Raw_Data!O28)</f>
        <v>1.1604255729126866E-2</v>
      </c>
      <c r="F7" s="19"/>
      <c r="G7" s="10"/>
      <c r="H7" s="10"/>
      <c r="J7" s="19"/>
      <c r="K7" s="19"/>
      <c r="L7" s="8"/>
      <c r="M7" s="8"/>
    </row>
    <row r="8" spans="1:13" x14ac:dyDescent="0.35">
      <c r="A8" s="10" t="s">
        <v>53</v>
      </c>
      <c r="B8" s="19" t="s">
        <v>80</v>
      </c>
      <c r="C8" s="36">
        <f>AVERAGE(Raw_Data!O36,Raw_Data!O32,Raw_Data!O34)</f>
        <v>1.303848199957522</v>
      </c>
      <c r="D8" s="36">
        <f>STDEV(Raw_Data!O36,Raw_Data!O32,Raw_Data!O34)</f>
        <v>1.4790541348691507E-2</v>
      </c>
      <c r="F8" s="19"/>
      <c r="G8" s="10"/>
      <c r="H8" s="10"/>
      <c r="J8" s="10"/>
      <c r="K8" s="19"/>
      <c r="L8" s="8"/>
      <c r="M8" s="8"/>
    </row>
    <row r="9" spans="1:13" x14ac:dyDescent="0.35">
      <c r="A9" s="10"/>
      <c r="B9" s="20"/>
      <c r="C9" s="36"/>
      <c r="D9" s="36"/>
      <c r="F9" s="20"/>
      <c r="G9" s="10"/>
      <c r="H9" s="10"/>
      <c r="J9" s="10"/>
      <c r="K9" s="20"/>
      <c r="L9" s="8"/>
      <c r="M9" s="8"/>
    </row>
    <row r="10" spans="1:13" x14ac:dyDescent="0.35">
      <c r="A10" s="10"/>
      <c r="B10" s="20"/>
      <c r="C10" s="36"/>
      <c r="D10" s="36"/>
      <c r="F10" s="20"/>
      <c r="G10" s="10"/>
      <c r="H10" s="10"/>
      <c r="J10" s="10"/>
      <c r="K10" s="20"/>
      <c r="L10" s="8"/>
      <c r="M10" s="8"/>
    </row>
    <row r="11" spans="1:13" x14ac:dyDescent="0.35">
      <c r="A11" s="10"/>
      <c r="B11" s="20"/>
      <c r="C11" s="36"/>
      <c r="D11" s="36"/>
      <c r="F11" s="12"/>
      <c r="G11" s="10"/>
      <c r="H11" s="10"/>
      <c r="J11" s="10"/>
      <c r="K11" s="20"/>
      <c r="L11" s="8"/>
      <c r="M11" s="8"/>
    </row>
    <row r="12" spans="1:13" x14ac:dyDescent="0.35">
      <c r="A12" s="10"/>
      <c r="B12" s="20"/>
      <c r="C12" s="36"/>
      <c r="D12" s="36"/>
      <c r="F12" s="12"/>
      <c r="G12" s="10"/>
      <c r="H12" s="10"/>
      <c r="J12" s="10"/>
      <c r="K12" s="20"/>
      <c r="L12" s="8"/>
      <c r="M12" s="8"/>
    </row>
    <row r="13" spans="1:13" x14ac:dyDescent="0.35">
      <c r="A13" s="10"/>
      <c r="B13" s="20"/>
      <c r="C13" s="8"/>
      <c r="D13" s="8"/>
    </row>
    <row r="14" spans="1:13" x14ac:dyDescent="0.35">
      <c r="A14" s="10"/>
      <c r="B14" s="21"/>
      <c r="C14" s="8"/>
      <c r="D14" s="8"/>
    </row>
    <row r="23" spans="16:22" x14ac:dyDescent="0.35">
      <c r="Q23" s="28"/>
      <c r="R23" s="28"/>
      <c r="S23" s="28"/>
      <c r="T23" s="28"/>
      <c r="U23" s="28"/>
    </row>
    <row r="24" spans="16:22" x14ac:dyDescent="0.35">
      <c r="T24" s="8"/>
      <c r="U24" s="8"/>
      <c r="V24" s="29"/>
    </row>
    <row r="25" spans="16:22" x14ac:dyDescent="0.35">
      <c r="T25" s="8"/>
      <c r="U25" s="8"/>
      <c r="V25" s="29"/>
    </row>
    <row r="31" spans="16:22" x14ac:dyDescent="0.35">
      <c r="P31" s="8"/>
      <c r="Q31" s="8"/>
      <c r="R31" s="8"/>
      <c r="S31" s="8"/>
    </row>
    <row r="32" spans="16:22" x14ac:dyDescent="0.35">
      <c r="P32" s="8"/>
      <c r="Q32" s="8"/>
      <c r="R32" s="8"/>
      <c r="S32" s="8"/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Raw_Data</vt:lpstr>
      <vt:lpstr>Data for Chart</vt:lpstr>
      <vt:lpstr>CultureCalcs</vt:lpstr>
      <vt:lpstr>Normalized to WT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Hannah Trautmann</cp:lastModifiedBy>
  <cp:lastPrinted>2022-02-01T18:16:02Z</cp:lastPrinted>
  <dcterms:created xsi:type="dcterms:W3CDTF">2019-07-02T00:41:37Z</dcterms:created>
  <dcterms:modified xsi:type="dcterms:W3CDTF">2022-03-30T16:36:02Z</dcterms:modified>
</cp:coreProperties>
</file>